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NASUHA (UPT)\PAD\2024\"/>
    </mc:Choice>
  </mc:AlternateContent>
  <xr:revisionPtr revIDLastSave="0" documentId="13_ncr:1_{D49E1F43-F7B6-43BB-82E7-1D12DFF31048}" xr6:coauthVersionLast="47" xr6:coauthVersionMax="47" xr10:uidLastSave="{00000000-0000-0000-0000-000000000000}"/>
  <bookViews>
    <workbookView xWindow="15" yWindow="780" windowWidth="28785" windowHeight="15165" firstSheet="10" activeTab="10" xr2:uid="{00000000-000D-0000-FFFF-FFFF00000000}"/>
  </bookViews>
  <sheets>
    <sheet name="STS UPT (2024)" sheetId="35" state="hidden" r:id="rId1"/>
    <sheet name="STS UPT" sheetId="26" state="hidden" r:id="rId2"/>
    <sheet name="Rekap Semua Perbulan" sheetId="27" state="hidden" r:id="rId3"/>
    <sheet name="REKAP" sheetId="25" state="hidden" r:id="rId4"/>
    <sheet name="REKAP PAD TIBUN" sheetId="28" state="hidden" r:id="rId5"/>
    <sheet name="REKAP PAD DEMPOND" sheetId="36" state="hidden" r:id="rId6"/>
    <sheet name="REKAP PAD BAT " sheetId="30" state="hidden" r:id="rId7"/>
    <sheet name="REKAP BBIP RUPAT" sheetId="32" state="hidden" r:id="rId8"/>
    <sheet name="All In" sheetId="33" state="hidden" r:id="rId9"/>
    <sheet name="Sheet1" sheetId="37" state="hidden" r:id="rId10"/>
    <sheet name="tawar" sheetId="38" r:id="rId11"/>
    <sheet name="payau" sheetId="39" r:id="rId12"/>
  </sheets>
  <definedNames>
    <definedName name="_xlnm.Print_Area" localSheetId="8">'All In'!$A$1:$I$19</definedName>
    <definedName name="_xlnm.Print_Area" localSheetId="3">REKAP!$A$1:$K$104</definedName>
    <definedName name="_xlnm.Print_Area" localSheetId="7">'REKAP BBIP RUPAT'!$A$2:$H$34</definedName>
    <definedName name="_xlnm.Print_Area" localSheetId="6">'REKAP PAD BAT '!$A$1:$G$26</definedName>
    <definedName name="_xlnm.Print_Area" localSheetId="5">'REKAP PAD DEMPOND'!$A$1:$G$20</definedName>
    <definedName name="_xlnm.Print_Area" localSheetId="4">'REKAP PAD TIBUN'!$A$1:$G$56</definedName>
    <definedName name="_xlnm.Print_Area" localSheetId="2">'Rekap Semua Perbulan'!$A$1:$Q$63</definedName>
    <definedName name="_xlnm.Print_Area" localSheetId="1">'STS UPT'!$A$913:$H$954</definedName>
    <definedName name="_xlnm.Print_Area" localSheetId="0">'STS UPT (2024)'!$A$1959:$H$1993</definedName>
  </definedNames>
  <calcPr calcId="191029"/>
</workbook>
</file>

<file path=xl/calcChain.xml><?xml version="1.0" encoding="utf-8"?>
<calcChain xmlns="http://schemas.openxmlformats.org/spreadsheetml/2006/main">
  <c r="N6" i="38" l="1"/>
  <c r="L8" i="38"/>
  <c r="N10" i="38"/>
  <c r="O10" i="38"/>
  <c r="M8" i="38" l="1"/>
  <c r="O8" i="38"/>
  <c r="M10" i="38"/>
  <c r="M6" i="38"/>
  <c r="C6" i="37"/>
  <c r="C12" i="37"/>
  <c r="C10" i="37"/>
  <c r="C15" i="37"/>
  <c r="C14" i="37"/>
  <c r="F47" i="28"/>
  <c r="F43" i="28"/>
  <c r="H1980" i="35"/>
  <c r="F1974" i="35"/>
  <c r="F1972" i="35"/>
  <c r="M7" i="39"/>
  <c r="L7" i="39"/>
  <c r="H7" i="39"/>
  <c r="G28" i="32"/>
  <c r="O6" i="39"/>
  <c r="J6" i="39"/>
  <c r="H6" i="39"/>
  <c r="O7" i="39" l="1"/>
  <c r="F6" i="39"/>
  <c r="E15" i="33" l="1"/>
  <c r="J69" i="25" l="1"/>
  <c r="F16" i="36" l="1"/>
  <c r="G12" i="36"/>
  <c r="L10" i="38"/>
  <c r="J10" i="38"/>
  <c r="H10" i="38"/>
  <c r="D10" i="38"/>
  <c r="J8" i="38"/>
  <c r="L6" i="38"/>
  <c r="K6" i="38"/>
  <c r="K10" i="38"/>
  <c r="H8" i="38"/>
  <c r="J6" i="38"/>
  <c r="H6" i="38"/>
  <c r="G8" i="38"/>
  <c r="F6" i="38"/>
  <c r="E6" i="38"/>
  <c r="O6" i="38" l="1"/>
  <c r="O11" i="38"/>
  <c r="G43" i="28" l="1"/>
  <c r="C5" i="37" s="1"/>
  <c r="C7" i="37" s="1"/>
  <c r="G19" i="30" l="1"/>
  <c r="C16" i="37" s="1"/>
  <c r="B15" i="33"/>
  <c r="M8" i="27"/>
  <c r="M22" i="27"/>
  <c r="H1935" i="35"/>
  <c r="H1939" i="35"/>
  <c r="F1930" i="35"/>
  <c r="F1928" i="35"/>
  <c r="G18" i="32"/>
  <c r="G17" i="32"/>
  <c r="H1896" i="35"/>
  <c r="H1899" i="35"/>
  <c r="F1891" i="35"/>
  <c r="F1889" i="35"/>
  <c r="H1858" i="35"/>
  <c r="H1860" i="35" l="1"/>
  <c r="F1852" i="35"/>
  <c r="F1850" i="35"/>
  <c r="H1819" i="35" l="1"/>
  <c r="H1822" i="35"/>
  <c r="F1814" i="35"/>
  <c r="F1812" i="35"/>
  <c r="C9" i="37" l="1"/>
  <c r="G16" i="32"/>
  <c r="L22" i="27"/>
  <c r="H1781" i="35"/>
  <c r="H1780" i="35"/>
  <c r="H1779" i="35"/>
  <c r="H1778" i="35"/>
  <c r="H1783" i="35" s="1"/>
  <c r="F1773" i="35"/>
  <c r="F1771" i="35"/>
  <c r="B14" i="33"/>
  <c r="F33" i="28"/>
  <c r="H1736" i="35"/>
  <c r="F15" i="36"/>
  <c r="H1738" i="35"/>
  <c r="F1731" i="35"/>
  <c r="F1729" i="35"/>
  <c r="E14" i="33"/>
  <c r="C14" i="33"/>
  <c r="G15" i="32"/>
  <c r="C30" i="32" s="1"/>
  <c r="F16" i="30"/>
  <c r="F15" i="30"/>
  <c r="J54" i="25"/>
  <c r="L32" i="27"/>
  <c r="L8" i="27"/>
  <c r="H1699" i="35" l="1"/>
  <c r="H1700" i="35"/>
  <c r="F1692" i="35"/>
  <c r="H1662" i="35"/>
  <c r="H1663" i="35" s="1"/>
  <c r="F1657" i="35"/>
  <c r="F1655" i="35"/>
  <c r="H1619" i="35"/>
  <c r="J1619" i="35"/>
  <c r="F1612" i="35"/>
  <c r="H1623" i="35"/>
  <c r="F1614" i="35"/>
  <c r="G17" i="33"/>
  <c r="F10" i="36"/>
  <c r="F17" i="36" s="1"/>
  <c r="F9" i="36"/>
  <c r="J53" i="25"/>
  <c r="J52" i="25"/>
  <c r="J51" i="25"/>
  <c r="J58" i="25" s="1"/>
  <c r="O14" i="27"/>
  <c r="O13" i="27"/>
  <c r="Q13" i="27" s="1"/>
  <c r="H1581" i="35"/>
  <c r="H1582" i="35"/>
  <c r="F1576" i="35"/>
  <c r="F1574" i="35"/>
  <c r="H1544" i="35"/>
  <c r="H1545" i="35"/>
  <c r="F1539" i="35"/>
  <c r="F1537" i="35"/>
  <c r="H1500" i="35"/>
  <c r="H1504" i="35"/>
  <c r="F1495" i="35"/>
  <c r="F1493" i="35"/>
  <c r="H1702" i="35" l="1"/>
  <c r="F1694" i="35" s="1"/>
  <c r="C13" i="33"/>
  <c r="F13" i="30"/>
  <c r="F31" i="28"/>
  <c r="K11" i="27"/>
  <c r="K32" i="27"/>
  <c r="K30" i="27"/>
  <c r="H1459" i="35"/>
  <c r="H1461" i="35"/>
  <c r="F1454" i="35"/>
  <c r="F1452" i="35"/>
  <c r="H1421" i="35"/>
  <c r="H1422" i="35" s="1"/>
  <c r="F1416" i="35"/>
  <c r="F1414" i="35"/>
  <c r="H1383" i="35"/>
  <c r="H1384" i="35" s="1"/>
  <c r="F1378" i="35"/>
  <c r="F1376" i="35"/>
  <c r="F12" i="30"/>
  <c r="F22" i="30" s="1"/>
  <c r="F27" i="28"/>
  <c r="J46" i="25"/>
  <c r="J45" i="25"/>
  <c r="J50" i="25" s="1"/>
  <c r="H1345" i="35"/>
  <c r="H1346" i="35"/>
  <c r="F1340" i="35"/>
  <c r="F1338" i="35"/>
  <c r="H1308" i="35"/>
  <c r="H1309" i="35"/>
  <c r="F1303" i="35"/>
  <c r="F1301" i="35"/>
  <c r="D12" i="33" l="1"/>
  <c r="C12" i="33"/>
  <c r="F14" i="32"/>
  <c r="J34" i="27"/>
  <c r="J30" i="27"/>
  <c r="J21" i="27"/>
  <c r="J42" i="25"/>
  <c r="J41" i="25"/>
  <c r="H1270" i="35"/>
  <c r="H1271" i="35"/>
  <c r="F1265" i="35"/>
  <c r="F1263" i="35"/>
  <c r="H1225" i="35"/>
  <c r="H1229" i="35"/>
  <c r="F1220" i="35"/>
  <c r="F1218" i="35"/>
  <c r="H1187" i="35"/>
  <c r="H1188" i="35"/>
  <c r="F1182" i="35"/>
  <c r="F1180" i="35"/>
  <c r="F13" i="32"/>
  <c r="P20" i="27"/>
  <c r="J20" i="27"/>
  <c r="G20" i="27"/>
  <c r="N20" i="27"/>
  <c r="M20" i="27"/>
  <c r="L20" i="27"/>
  <c r="K20" i="27"/>
  <c r="I20" i="27"/>
  <c r="F20" i="27"/>
  <c r="H1144" i="35"/>
  <c r="B12" i="33" l="1"/>
  <c r="J8" i="27"/>
  <c r="F11" i="30"/>
  <c r="J40" i="25"/>
  <c r="J39" i="25"/>
  <c r="H1148" i="35"/>
  <c r="F1139" i="35"/>
  <c r="F1137" i="35"/>
  <c r="H1100" i="35"/>
  <c r="H1104" i="35"/>
  <c r="F1095" i="35"/>
  <c r="F1093" i="35"/>
  <c r="B10" i="33"/>
  <c r="E10" i="33"/>
  <c r="F17" i="33"/>
  <c r="E17" i="33"/>
  <c r="D17" i="33"/>
  <c r="C17" i="33"/>
  <c r="F10" i="30"/>
  <c r="F6" i="36"/>
  <c r="F49" i="28"/>
  <c r="F23" i="28"/>
  <c r="F21" i="28"/>
  <c r="F21" i="30" l="1"/>
  <c r="F25" i="30" s="1"/>
  <c r="F19" i="30"/>
  <c r="F20" i="36"/>
  <c r="F12" i="36"/>
  <c r="J38" i="25"/>
  <c r="J37" i="25"/>
  <c r="J35" i="25"/>
  <c r="H1059" i="35"/>
  <c r="H1061" i="35"/>
  <c r="F1054" i="35"/>
  <c r="F1052" i="35"/>
  <c r="H983" i="35" l="1"/>
  <c r="H984" i="35"/>
  <c r="F978" i="35"/>
  <c r="F976" i="35"/>
  <c r="J33" i="25"/>
  <c r="O34" i="27"/>
  <c r="J11" i="27"/>
  <c r="H1019" i="35"/>
  <c r="H1021" i="35" s="1"/>
  <c r="F1014" i="35"/>
  <c r="F1012" i="35"/>
  <c r="H947" i="35" l="1"/>
  <c r="H948" i="35" s="1"/>
  <c r="F942" i="35"/>
  <c r="F940" i="35"/>
  <c r="H905" i="35"/>
  <c r="H909" i="35"/>
  <c r="F900" i="35"/>
  <c r="F898" i="35"/>
  <c r="J34" i="25"/>
  <c r="J44" i="25" s="1"/>
  <c r="H8" i="27" l="1"/>
  <c r="H862" i="35"/>
  <c r="H818" i="35"/>
  <c r="H866" i="35"/>
  <c r="F857" i="35"/>
  <c r="F855" i="35"/>
  <c r="H822" i="35"/>
  <c r="F813" i="35"/>
  <c r="F811" i="35"/>
  <c r="G11" i="32" l="1"/>
  <c r="H22" i="27"/>
  <c r="H20" i="27" s="1"/>
  <c r="O20" i="27" s="1"/>
  <c r="Q20" i="27" s="1"/>
  <c r="H780" i="35"/>
  <c r="H779" i="35"/>
  <c r="H778" i="35"/>
  <c r="H777" i="35"/>
  <c r="H782" i="35" s="1"/>
  <c r="F772" i="35"/>
  <c r="F770" i="35"/>
  <c r="F10" i="32" l="1"/>
  <c r="J26" i="25"/>
  <c r="G9" i="32"/>
  <c r="G8" i="32"/>
  <c r="G7" i="32"/>
  <c r="G29" i="32" l="1"/>
  <c r="C29" i="32"/>
  <c r="F29" i="32"/>
  <c r="G32" i="32" s="1"/>
  <c r="H739" i="35"/>
  <c r="H742" i="35"/>
  <c r="F734" i="35"/>
  <c r="F732" i="35"/>
  <c r="F19" i="28"/>
  <c r="F17" i="28"/>
  <c r="J24" i="25"/>
  <c r="J23" i="25"/>
  <c r="F48" i="28" l="1"/>
  <c r="F53" i="28" s="1"/>
  <c r="H30" i="27"/>
  <c r="O30" i="27" s="1"/>
  <c r="H11" i="27"/>
  <c r="H702" i="35"/>
  <c r="H701" i="35"/>
  <c r="H700" i="35"/>
  <c r="H699" i="35"/>
  <c r="H704" i="35" s="1"/>
  <c r="F694" i="35" l="1"/>
  <c r="F692" i="35"/>
  <c r="H656" i="35"/>
  <c r="H660" i="35"/>
  <c r="F651" i="35"/>
  <c r="F649" i="35"/>
  <c r="H614" i="35"/>
  <c r="H618" i="35"/>
  <c r="F609" i="35"/>
  <c r="F607" i="35"/>
  <c r="J3" i="25"/>
  <c r="J22" i="25"/>
  <c r="J30" i="25" s="1"/>
  <c r="H571" i="35"/>
  <c r="H575" i="35"/>
  <c r="F566" i="35"/>
  <c r="F564" i="35"/>
  <c r="O22" i="27"/>
  <c r="Q22" i="27" s="1"/>
  <c r="H533" i="35"/>
  <c r="H532" i="35"/>
  <c r="H536" i="35" s="1"/>
  <c r="F527" i="35"/>
  <c r="F525" i="35"/>
  <c r="H494" i="35" l="1"/>
  <c r="H493" i="35"/>
  <c r="H492" i="35"/>
  <c r="H491" i="35"/>
  <c r="H490" i="35"/>
  <c r="H496" i="35" s="1"/>
  <c r="F485" i="35" s="1"/>
  <c r="F483" i="35"/>
  <c r="H447" i="35"/>
  <c r="H451" i="35"/>
  <c r="F442" i="35"/>
  <c r="F440" i="35"/>
  <c r="H405" i="35"/>
  <c r="H409" i="35"/>
  <c r="F400" i="35"/>
  <c r="F398" i="35"/>
  <c r="B9" i="33"/>
  <c r="J16" i="25"/>
  <c r="J20" i="25" s="1"/>
  <c r="H363" i="35"/>
  <c r="H367" i="35"/>
  <c r="F358" i="35"/>
  <c r="F356" i="35"/>
  <c r="F6" i="32"/>
  <c r="J14" i="25"/>
  <c r="J13" i="25"/>
  <c r="J12" i="25"/>
  <c r="J15" i="25" s="1"/>
  <c r="O21" i="27"/>
  <c r="Q21" i="27" s="1"/>
  <c r="O45" i="27"/>
  <c r="O43" i="27"/>
  <c r="O41" i="27"/>
  <c r="O46" i="27" s="1"/>
  <c r="Q41" i="27" s="1"/>
  <c r="F30" i="32" l="1"/>
  <c r="F28" i="32"/>
  <c r="H320" i="35"/>
  <c r="H324" i="35"/>
  <c r="F315" i="35"/>
  <c r="F313" i="35"/>
  <c r="H276" i="35"/>
  <c r="H280" i="35"/>
  <c r="F271" i="35"/>
  <c r="F269" i="35"/>
  <c r="H233" i="35"/>
  <c r="H237" i="35"/>
  <c r="F228" i="35"/>
  <c r="F226" i="35"/>
  <c r="F34" i="32" l="1"/>
  <c r="G33" i="32"/>
  <c r="E11" i="27"/>
  <c r="E8" i="27"/>
  <c r="B7" i="33"/>
  <c r="B6" i="33"/>
  <c r="B17" i="33" s="1"/>
  <c r="J8" i="25" l="1"/>
  <c r="J10" i="25" s="1"/>
  <c r="D8" i="27"/>
  <c r="H191" i="35"/>
  <c r="H195" i="35"/>
  <c r="F186" i="35"/>
  <c r="F184" i="35"/>
  <c r="H149" i="35"/>
  <c r="H153" i="35"/>
  <c r="F144" i="35"/>
  <c r="F142" i="35"/>
  <c r="J5" i="25"/>
  <c r="H107" i="35" l="1"/>
  <c r="H111" i="35"/>
  <c r="F102" i="35"/>
  <c r="F100" i="35"/>
  <c r="H65" i="35"/>
  <c r="J4" i="25"/>
  <c r="H69" i="35"/>
  <c r="F60" i="35"/>
  <c r="F58" i="35"/>
  <c r="J6" i="25"/>
  <c r="O11" i="27" l="1"/>
  <c r="O32" i="27"/>
  <c r="O28" i="27"/>
  <c r="O35" i="27" l="1"/>
  <c r="Q28" i="27" s="1"/>
  <c r="O9" i="27"/>
  <c r="H26" i="35"/>
  <c r="F17" i="35" s="1"/>
  <c r="F15" i="35"/>
  <c r="J87" i="25"/>
  <c r="B18" i="33" l="1"/>
  <c r="H933" i="26"/>
  <c r="H937" i="26"/>
  <c r="F928" i="26"/>
  <c r="F926" i="26"/>
  <c r="H894" i="26"/>
  <c r="H893" i="26"/>
  <c r="H891" i="26"/>
  <c r="H895" i="26"/>
  <c r="F884" i="26"/>
  <c r="F841" i="26" l="1"/>
  <c r="H852" i="26" l="1"/>
  <c r="Q11" i="27" l="1"/>
  <c r="O8" i="27"/>
  <c r="O15" i="27" s="1"/>
  <c r="Q16" i="27" s="1"/>
  <c r="R8" i="27" l="1"/>
  <c r="Q8" i="27"/>
  <c r="Q15" i="27" s="1"/>
  <c r="I16" i="33"/>
  <c r="H812" i="26" l="1"/>
  <c r="F801" i="26" l="1"/>
  <c r="H729" i="26" l="1"/>
  <c r="F718" i="26"/>
  <c r="H769" i="26" l="1"/>
  <c r="F760" i="26" s="1"/>
  <c r="F758" i="26"/>
  <c r="H17" i="33" l="1"/>
  <c r="I17" i="33" s="1"/>
  <c r="H692" i="26" l="1"/>
  <c r="F676" i="26" s="1"/>
  <c r="F674" i="26"/>
  <c r="K600" i="26" l="1"/>
  <c r="K598" i="26"/>
  <c r="K597" i="26"/>
  <c r="H602" i="26"/>
  <c r="F590" i="26"/>
  <c r="H562" i="26" l="1"/>
  <c r="H642" i="26" l="1"/>
  <c r="F631" i="26"/>
  <c r="H518" i="26" l="1"/>
  <c r="H474" i="26"/>
  <c r="F463" i="26" l="1"/>
  <c r="H434" i="26" l="1"/>
  <c r="F422" i="26"/>
  <c r="H394" i="26" l="1"/>
  <c r="F384" i="26"/>
  <c r="H317" i="26" l="1"/>
  <c r="H357" i="26"/>
  <c r="F345" i="26"/>
  <c r="F305" i="26" l="1"/>
  <c r="H280" i="26" l="1"/>
  <c r="F268" i="26"/>
  <c r="H175" i="26" l="1"/>
  <c r="F170" i="26" s="1"/>
  <c r="F168" i="26"/>
  <c r="H205" i="26"/>
  <c r="F200" i="26" s="1"/>
  <c r="F198" i="26"/>
  <c r="N48" i="25" l="1"/>
  <c r="N46" i="25"/>
  <c r="O46" i="25" s="1"/>
  <c r="T20" i="25" l="1"/>
  <c r="H237" i="26" l="1"/>
  <c r="H236" i="26"/>
  <c r="F229" i="26"/>
  <c r="H239" i="26" l="1"/>
  <c r="H146" i="26"/>
  <c r="F134" i="26"/>
  <c r="H107" i="26" l="1"/>
  <c r="F95" i="26"/>
  <c r="H67" i="26"/>
  <c r="F55" i="26"/>
  <c r="H27" i="26"/>
  <c r="F15" i="26"/>
</calcChain>
</file>

<file path=xl/sharedStrings.xml><?xml version="1.0" encoding="utf-8"?>
<sst xmlns="http://schemas.openxmlformats.org/spreadsheetml/2006/main" count="3819" uniqueCount="575">
  <si>
    <t>No.</t>
  </si>
  <si>
    <t>Uraian</t>
  </si>
  <si>
    <t>:</t>
  </si>
  <si>
    <t>PEMERINTAH PROVINSI RIAU</t>
  </si>
  <si>
    <t xml:space="preserve">DINAS KELAUTAN DAN PERIKANAN </t>
  </si>
  <si>
    <t>TAHUN ANGGRAN 2023</t>
  </si>
  <si>
    <t>SURAT TANDA SETORAN (STS)</t>
  </si>
  <si>
    <t>No. STS</t>
  </si>
  <si>
    <t>Tanggal</t>
  </si>
  <si>
    <t>Bank</t>
  </si>
  <si>
    <t>No. Rekening</t>
  </si>
  <si>
    <t>Penerimaan Tanggal</t>
  </si>
  <si>
    <t xml:space="preserve">Harap diterima uang sebesar  </t>
  </si>
  <si>
    <t>Dengan Rincian Penerimaan sebagai berikut:</t>
  </si>
  <si>
    <t>Kode Rekening</t>
  </si>
  <si>
    <t>1.</t>
  </si>
  <si>
    <t>Jumlah                      (RP)</t>
  </si>
  <si>
    <t>Bank Riau Kepri Syari'ah -</t>
  </si>
  <si>
    <t>101.01.00046</t>
  </si>
  <si>
    <t xml:space="preserve">                                                                                       Jumlah</t>
  </si>
  <si>
    <t>Terbilang</t>
  </si>
  <si>
    <t xml:space="preserve"> Mengetahui:</t>
  </si>
  <si>
    <t>Disiapkan oleh,</t>
  </si>
  <si>
    <t>Pembina Tk.I/IV.b</t>
  </si>
  <si>
    <t>27 Februari 2023</t>
  </si>
  <si>
    <t>4.1.02.02.11.0003.</t>
  </si>
  <si>
    <t>Kuasa Pengguna Anggaran,</t>
  </si>
  <si>
    <t>Bendahara Penerimaan Pembantu,</t>
  </si>
  <si>
    <t>Penerimaan Penjualan benih ikan baung Di Instalasi  BAT Rumbai ( 7500 ekor x Rp. 200,-)</t>
  </si>
  <si>
    <t>Satu Juta Lima Ratus Ribu Rupiah</t>
  </si>
  <si>
    <t>0018/3.25.0.00.0.00.01/STS/Penerimaan Tunai/II/2023</t>
  </si>
  <si>
    <t>Ir. Basrial</t>
  </si>
  <si>
    <t>NIP. 19840823 200903 1 002</t>
  </si>
  <si>
    <t xml:space="preserve">  NIP. 19660818 199603 1 004</t>
  </si>
  <si>
    <t>Penata Tk. I/ III d</t>
  </si>
  <si>
    <t>0019/3.25.0.00.0.00.01/STS/Penerimaan Tunai/II/2023</t>
  </si>
  <si>
    <t>Dua Juta Lima Puluh Ribu Rupiah</t>
  </si>
  <si>
    <t>Penerimaan Penjualan Induk Ikan Afkir Ikan Patin Di Instalasi  BAT Rumbai ( 41 ekor x Rp. 50.000,-)</t>
  </si>
  <si>
    <t>Dr. FAUZUL AMRI, S.Pi, M.Si</t>
  </si>
  <si>
    <t>0020/3.25.0.00.0.00.01/STS/Penerimaan Tunai/II/2023</t>
  </si>
  <si>
    <t xml:space="preserve">Enam Ratus Enam Puluh Ribu Rupiah </t>
  </si>
  <si>
    <t>Retribusi Pemakaian Ruangan (Penerimaan Sewa Mess Anak Magang SMK Perikanan Dumai 1 orang x 22 malam x 10.000 x 3 bulan (Januari-Maret 2023))</t>
  </si>
  <si>
    <t xml:space="preserve"> </t>
  </si>
  <si>
    <t>REKAP LAPORAN PAD</t>
  </si>
  <si>
    <t>NO</t>
  </si>
  <si>
    <t>TANGGAL SETOR KE BENDAHARA</t>
  </si>
  <si>
    <t>TANGGAL SETOR KE BRK</t>
  </si>
  <si>
    <t>NAMA PENYETOR</t>
  </si>
  <si>
    <t>ALAMAT</t>
  </si>
  <si>
    <t>KETERANGAN</t>
  </si>
  <si>
    <t>SATUAN</t>
  </si>
  <si>
    <t>JUMLAH</t>
  </si>
  <si>
    <t>TTD BPP</t>
  </si>
  <si>
    <t>20 Maret 2023</t>
  </si>
  <si>
    <t>0018/3.25.0.00.0.00.01/STS/Penerimaan Tunai/III/2023</t>
  </si>
  <si>
    <t>TAHUN ANGGARAN 2023</t>
  </si>
  <si>
    <t>18 April 2023</t>
  </si>
  <si>
    <t>Penerimaan Penjualan benih ikan patin Di Instalasi  BBIS Sei. Tibun ( 10.000 ekor x Rp. 110,-)</t>
  </si>
  <si>
    <t>Penerimaan Penjualan benih ikan nila Di Instalasi  BBIS Sei. Tibun ( 4.500 ekor x Rp. 50,-)</t>
  </si>
  <si>
    <t>Satu Juta Tiga Ratus Dua Puluh Lima Ribu Rupiah</t>
  </si>
  <si>
    <t>044/3.25.0.00.0.00.01/STS/Penerimaan Tunai/IV/2023</t>
  </si>
  <si>
    <t>043/3.25.0.00.0.00.01/BPP/STS/Penerimaan Tunai/IV/2023</t>
  </si>
  <si>
    <t>Dua Puluh Enam Juta Dua Puluh Ribu Seratus Rupiah</t>
  </si>
  <si>
    <t>Jumlah
(RP)</t>
  </si>
  <si>
    <t>Penyetoran retribusi pemakaian alat (Penyewaan Tambak) An. Nopa Ropiansah sebanyak 3 (tiga) unit kolam : nomor 3 (1 x Rp 14.000.000), Nomor 8 ( 88 hari x 116.700 = Rp. 10.269.600) dan kolam dan kolam no.2 (15 hari x 116.700 = Rp. 1.750.500).</t>
  </si>
  <si>
    <t>Mengetahui:</t>
  </si>
  <si>
    <t xml:space="preserve">Ir. BASRIAL
NIP. 19660818 199603 1 004
</t>
  </si>
  <si>
    <t>NIP. 19660818 199603 1 004</t>
  </si>
  <si>
    <t>042/3.25.0.00.0.00.01/BPP/STS/Penerimaan Tunai/IV/2023</t>
  </si>
  <si>
    <t>Tiga Puluh Tujuh Juta Sembilan Ratus Sembilan Belas Lima Ratus Rupiah</t>
  </si>
  <si>
    <t>Penyetoran retribusi pemakaian alat (Penyewaan Tambak) An. Nazarni dkk sebanyak 3 (tiga) unit kolam : nomor 5 dan 9 (2 x 14.000.000 = Rp. 28.000.000), dan Nomor 7 (85 hari x 116.700 = Rp. 9.919.500)</t>
  </si>
  <si>
    <t>NO STS</t>
  </si>
  <si>
    <t>Instalasi</t>
  </si>
  <si>
    <t>Bulan</t>
  </si>
  <si>
    <t>Januari</t>
  </si>
  <si>
    <t>Februari</t>
  </si>
  <si>
    <t>Maret</t>
  </si>
  <si>
    <t>April</t>
  </si>
  <si>
    <t>Mei</t>
  </si>
  <si>
    <t>Juni</t>
  </si>
  <si>
    <t>Juli</t>
  </si>
  <si>
    <t xml:space="preserve">Agustus </t>
  </si>
  <si>
    <t>September</t>
  </si>
  <si>
    <t>Oktober</t>
  </si>
  <si>
    <t>November</t>
  </si>
  <si>
    <t>Desember</t>
  </si>
  <si>
    <t>Target</t>
  </si>
  <si>
    <t>Jumlah</t>
  </si>
  <si>
    <t>Sisa capaian</t>
  </si>
  <si>
    <t>BAT RUMBAI</t>
  </si>
  <si>
    <t>16 Mei 2023</t>
  </si>
  <si>
    <t>0080/3.25.0.00.0.00.01/STS/Penerimaan Tunai/V/2023</t>
  </si>
  <si>
    <t>TOTAL FEBRUARI</t>
  </si>
  <si>
    <t>TOTAL MARET</t>
  </si>
  <si>
    <t>TOTAL APRIL</t>
  </si>
  <si>
    <t>4.1.04.09.01.0001</t>
  </si>
  <si>
    <t>TOTAL MEI</t>
  </si>
  <si>
    <t xml:space="preserve"> 20 Juni 2023</t>
  </si>
  <si>
    <t>Penerimaan Penjualan benih ikan baung Di Instalasi  BAT Rumbai Ukuran 3-5 cm ( 10.000 ekor x Rp. 200,-)</t>
  </si>
  <si>
    <r>
      <rPr>
        <sz val="10"/>
        <color theme="1"/>
        <rFont val="Tahoma"/>
        <family val="2"/>
      </rPr>
      <t>141</t>
    </r>
    <r>
      <rPr>
        <sz val="10"/>
        <rFont val="Tahoma"/>
        <family val="2"/>
      </rPr>
      <t>/3.25.0.00.0.00.01/STS/Penerimaan Tunai/VI/2023</t>
    </r>
  </si>
  <si>
    <t>Tiga Juta Delapan Ratus Ribu Rupiah</t>
  </si>
  <si>
    <r>
      <rPr>
        <sz val="10"/>
        <color theme="1"/>
        <rFont val="Tahoma"/>
        <family val="2"/>
      </rPr>
      <t>142</t>
    </r>
    <r>
      <rPr>
        <sz val="10"/>
        <rFont val="Tahoma"/>
        <family val="2"/>
      </rPr>
      <t>/3.25.0.00.0.00.01/STS/Penerimaan Tunai/VI/2023</t>
    </r>
  </si>
  <si>
    <t xml:space="preserve">Dua Juta Empat Ratus Dua Puluh Ribu Rupiah </t>
  </si>
  <si>
    <t>Retribusi Pemakaian Ruangan (Penerimaan Sewa Mess Anak Magang SMK Pertanian Terpadu Provinsi Riau (11 orang x 22 malam x 10.000)</t>
  </si>
  <si>
    <t>Penerimaan Penjualan benih ikan baung Di Instalasi  BAT Rumbai Ukuran 2-3 cm (12.000 ekor x Rp. 150)</t>
  </si>
  <si>
    <t>4.1.02.02.01.0005</t>
  </si>
  <si>
    <t>TOTAL JUNI</t>
  </si>
  <si>
    <t>NO Dokumen</t>
  </si>
  <si>
    <t>Total</t>
  </si>
  <si>
    <t xml:space="preserve">Target Udang </t>
  </si>
  <si>
    <t>10 Juli 2023</t>
  </si>
  <si>
    <t xml:space="preserve">Sembilan Juta Tiga Puluh Dua Ribu Rupiah </t>
  </si>
  <si>
    <t>Penerimaan Penjualan benih ikan patin Di Instalasi  BBIS Sei. Tibun ( 80.000 ekor x Rp. 110,-)</t>
  </si>
  <si>
    <t>Penerimaan Penjualan benih ikan nila Di Instalasi  BBIS Sei. Tibun ( 4.640 ekor x Rp. 50,-)</t>
  </si>
  <si>
    <t>169/3.25.0.00.0.00.01/STS/Penerimaan Tunai/VII/2023</t>
  </si>
  <si>
    <t xml:space="preserve"> 24 Juli 2023</t>
  </si>
  <si>
    <t>194/3.25.0.00.0.00.01/STS/Penerimaan Tunai/VII/2023</t>
  </si>
  <si>
    <t>Penata Tk.I/III d</t>
  </si>
  <si>
    <t>rek bibit</t>
  </si>
  <si>
    <t>rek mess</t>
  </si>
  <si>
    <t>rek udang</t>
  </si>
  <si>
    <t>4.1.02.02.11.0003</t>
  </si>
  <si>
    <t>rek tambak</t>
  </si>
  <si>
    <t>TOTAL JULI</t>
  </si>
  <si>
    <t>BAUNG</t>
  </si>
  <si>
    <t>Tercapai</t>
  </si>
  <si>
    <t>Sisa</t>
  </si>
  <si>
    <t xml:space="preserve"> 5 September 2023</t>
  </si>
  <si>
    <t>Tiga Juta Tiga Ratus Lima Puluh Ribu Rupiah</t>
  </si>
  <si>
    <t>Penerimaan Penjualan benih ikan baung Di Instalasi  BAT Rumbai Ukuran 3-5 cm (9.250 x Rp. 200,-)</t>
  </si>
  <si>
    <t>Penerimaan Penjualan benih ikan baung Di Instalasi  BAT Rumbai Ukuran 2-3 cm (10.000 x Rp. 150,-)</t>
  </si>
  <si>
    <t>282/3.25.0.00.0.00.01/STS/Penerimaan Tunai/IX/2023</t>
  </si>
  <si>
    <t>283/3.25.0.00.0.00.01/STS/Penerimaan Tunai/IX/2023</t>
  </si>
  <si>
    <t>Penerimaan Penjualan benih ikan baung Di Instalasi  BAT Rumbai Ukuran 2-3 cm (9.000 x Rp. 150,-)</t>
  </si>
  <si>
    <t>Penerimaan Penjualan benih ikan baung Di Instalasi  BAT Rumbai Ukuran 3-5 cm (1.000x Rp. 200,-)</t>
  </si>
  <si>
    <t>Satu Juta Lima Ratus Lima Puluh Ribu Rupiah</t>
  </si>
  <si>
    <t>TOTAL</t>
  </si>
  <si>
    <t>BBIS SEI. TIBUN</t>
  </si>
  <si>
    <t>Tiga Puluh Dua Juta Dua Ratus Tiga Puluh Empat Ribu Rupiah</t>
  </si>
  <si>
    <t>Retribusi Penjualan Produk Hasil Usaha Daerah (Penjualan Udang BBIP Pulau Rupat Size 77 (Rp.50.900 x 200 Kg)</t>
  </si>
  <si>
    <t>Retribusi Penjualan Produk Hasil Usaha Daerah (Penjualan Udang BBIP Pulau Rupat Size 67 (Rp.54.200 x 200 Kg)</t>
  </si>
  <si>
    <t>Retribusi Penjualan Produk Hasil Usaha Daerah (Penjualan Udang BBIP Pulau Rupat Size 69 (Rp.53.400 x 210 Kg)</t>
  </si>
  <si>
    <t>Retribusi Pemakaian Ruangan (Penerimaan Sewa Mess Anak Magang SMK Pertanian Terpadu Provinsi Riau (9 orang x 22 malam x Rp.10.000 x 2 Bulan)</t>
  </si>
  <si>
    <t xml:space="preserve">Tiga Juta Sembilan Ratus Enam Puluh Ribu Rupiah </t>
  </si>
  <si>
    <t>9 Oktober 2023</t>
  </si>
  <si>
    <t>350/3.25.0.00.0.00.01/STS/Penerimaan Tunai/X/2023</t>
  </si>
  <si>
    <t>351/3.25.0.00.0.00.01/STS/Penerimaan Tunai/X/2023</t>
  </si>
  <si>
    <t>URAIAN</t>
  </si>
  <si>
    <t>NO DOKUMEN</t>
  </si>
  <si>
    <t>TANGGAL PENYETORAN KE BRK</t>
  </si>
  <si>
    <t xml:space="preserve">REKAP PENYETORAN PAD BBIS SEI TIBUN </t>
  </si>
  <si>
    <t>Total Retribusi Pemakaian Ruangan (Mes)</t>
  </si>
  <si>
    <t>Total Benih</t>
  </si>
  <si>
    <t>356/3.25.0.00.0.00.01/STS/Penerimaan Tunai/X/2023</t>
  </si>
  <si>
    <t>11 Oktober 2023</t>
  </si>
  <si>
    <t>REKAP PENYETORAN PAD BAT RUMBAI</t>
  </si>
  <si>
    <t>30 Oktober 2023</t>
  </si>
  <si>
    <t>Retribusi Penjualan Produk Hasil Usaha Daerah (Penjualan Udang BBIP Pulau Rupat )</t>
  </si>
  <si>
    <t>Size 53 (Rp.60.100x 640 Kg)</t>
  </si>
  <si>
    <t>Size 50(Rp.61.000x 400 Kg)</t>
  </si>
  <si>
    <t>Size 51 (Rp.60.700x 20Kg)</t>
  </si>
  <si>
    <t>Size 54 (Rp.59.800x 323 Kg)</t>
  </si>
  <si>
    <t>Size 58 (Rp. 58.600x 197 Kg)</t>
  </si>
  <si>
    <t>Size 66 (Rp. 55.600 x 144 Kg)</t>
  </si>
  <si>
    <t>Size 67 (Rp. 55.200 x 882 Kg)</t>
  </si>
  <si>
    <t>Size 72 (Rp.53.200 x 36 Kg)</t>
  </si>
  <si>
    <t>Size 78 (Rp.50.800x 95 Kg)</t>
  </si>
  <si>
    <t>Seratus lima puluh delapan juta tiga ratus tujuh puluh satu ribu enam ratus rupiah</t>
  </si>
  <si>
    <t>409/3.25.0.00.0.00.01/STS/Penerimaan Tunai/X/2023</t>
  </si>
  <si>
    <t>TOTAL  (SETOR SEPTEMBER)</t>
  </si>
  <si>
    <t>REKAP BBIP Pulau Rupat</t>
  </si>
  <si>
    <t>Sisa Capaian</t>
  </si>
  <si>
    <t>Udang</t>
  </si>
  <si>
    <t>Bibit/Benih</t>
  </si>
  <si>
    <t>Mes</t>
  </si>
  <si>
    <t>Induk Afkir</t>
  </si>
  <si>
    <t>Agustus</t>
  </si>
  <si>
    <t>Rekap Semua Setoran PAD</t>
  </si>
  <si>
    <t>Jenis Setoran</t>
  </si>
  <si>
    <t>Total Oktober</t>
  </si>
  <si>
    <t>Sembilan Belas Juta Delapan Ratus Dua Puluh Lima Ribu Rupiah</t>
  </si>
  <si>
    <t>Target Benih</t>
  </si>
  <si>
    <t>Dua Juta Lima Ratus Lima Ribu Rupiah</t>
  </si>
  <si>
    <t>Penerimaan Penjualan benih ikan baung Di Instalasi  BAT Rumbai Ukuran 2-3 cm (14.000 x Rp. 150,-)</t>
  </si>
  <si>
    <t>Penerimaan Penjualan benih ikan baung Di Instalasi  BAT Rumbai Ukuran 3-5 cm (2.000x Rp. 200,-)</t>
  </si>
  <si>
    <t xml:space="preserve">  </t>
  </si>
  <si>
    <t>461/3.25.0.00.0.00.01/STS/Penerimaan Tunai/XII/2023</t>
  </si>
  <si>
    <t>1 Desember 2023</t>
  </si>
  <si>
    <t>464/3.25.0.00.0.00.01/STS/Penerimaan Tunai/XII/2023</t>
  </si>
  <si>
    <t xml:space="preserve"> 4 Desember 2023</t>
  </si>
  <si>
    <t>Retribusi Penjualan Produk Hasil Usaha Daerah (Penjualan Udang BBIP Pulau Rupat ) Size 150 (610 Kg x Rp. 32.500)</t>
  </si>
  <si>
    <t xml:space="preserve"> 8 Desember 2023</t>
  </si>
  <si>
    <t>Penerimaan Penjualan benih ikan baung Di Instalasi  BAT Rumbai Ukuran 3-5 cm (25.000 x Rp. 200,-)</t>
  </si>
  <si>
    <t>2.</t>
  </si>
  <si>
    <t>Penerimaan Penjualan benih ikan patin ukuran 2-3 cm di Instalasi  BBIS Sei. Tibun ( 120.000 ekor x Rp. 110,-)</t>
  </si>
  <si>
    <t>Penerimaan Penjualan benih ikan nila ukuran 2-3 cm di Instalasi  BBIS Sei. Tibun ( 26.000 ekor x Rp. 50,-)</t>
  </si>
  <si>
    <t xml:space="preserve">Sembilan Belas Juta Lima Ratus Ribu Rupiah </t>
  </si>
  <si>
    <t>475/3.25.0.00.0.00.01/STS/Penerimaan Tunai/XII/2023</t>
  </si>
  <si>
    <t xml:space="preserve">VERSI TERBARU </t>
  </si>
  <si>
    <t>Penerimaan Penjualan benih ikan baung Di Instalasi  BAT Rumbai Ukuran 2-3 cm (30.000 x Rp. 150,-)</t>
  </si>
  <si>
    <t>Empat Juta Lima Ratus Ribu Rupiah</t>
  </si>
  <si>
    <t>versi terbaru</t>
  </si>
  <si>
    <t xml:space="preserve">Sisa Capaian </t>
  </si>
  <si>
    <t>28 Desember 2023</t>
  </si>
  <si>
    <t>506/3.25.0.00.0.00.01/STS/Penerimaan Tunai/XII/2023</t>
  </si>
  <si>
    <t xml:space="preserve">Tujuh Juta Delapan Ratus Sembilan Puluh Tiga Ribu Rupiah </t>
  </si>
  <si>
    <t>Penerimaan Penjualan benih ikan baung Di Instalasi  BAT Rumbai Ukuran 2-3 cm (18.000 x Rp. 150,-)</t>
  </si>
  <si>
    <t>Penerimaan Penjualan benih ikan patin ukuran 2-3 cm di Instalasi  BBIS Sei. Tibun ( 28.000 ekor x Rp. 110,-)</t>
  </si>
  <si>
    <t>Penerimaan Penjualan benih ikan nila ukuran 2-3 cm di Instalasi  BBIS Sei. Tibun ( 42.260 ekor x Rp. 50,-)</t>
  </si>
  <si>
    <t xml:space="preserve"> 28 Desember 2023</t>
  </si>
  <si>
    <t>Retribusi Penjualan Produk Hasil Usaha Daerah (Penjualan Udang BBIP Pulau Rupat ) Size 110 (537,4 Kg x Rp. 35.500)</t>
  </si>
  <si>
    <t>509/3.25.0.00.0.00.01/STS/Penerimaan Tunai/XII/2023</t>
  </si>
  <si>
    <t xml:space="preserve"> 510/3.25.0.00.0.00.01/STS/Penerimaan Tunai/XII/2023</t>
  </si>
  <si>
    <t>Sembilan Belas Juta Tujuh Puluh Tujuh Ribu Tujuh Ratus Rupiah</t>
  </si>
  <si>
    <t>DEMPOND</t>
  </si>
  <si>
    <t>Benur</t>
  </si>
  <si>
    <t>BBIP PULAU RUPAT</t>
  </si>
  <si>
    <t>ASRAMA</t>
  </si>
  <si>
    <t>RUPAT</t>
  </si>
  <si>
    <t>TARGET PAD (BIBIT/BENIH IKAN/ UDANG) DAN ASRAMA UPT. BUDIDAYA PERIKANAN TH 2024</t>
  </si>
  <si>
    <t>Target Benur</t>
  </si>
  <si>
    <t>02 Februari 2024</t>
  </si>
  <si>
    <t>ANDI JENAL ABIDIN</t>
  </si>
  <si>
    <t>Pengatur Tk. I (II/d)</t>
  </si>
  <si>
    <t>AKHBAR WISARDI, S.STP, M.Si</t>
  </si>
  <si>
    <t>Penata (III/c)</t>
  </si>
  <si>
    <t>NIP. 19901229 201206 1 002</t>
  </si>
  <si>
    <t>0029/3.25.0.00.0.00.01/BPP/STS/Penerimaan Tunai/II/2024</t>
  </si>
  <si>
    <t>TAHUN ANGGARAN 2024</t>
  </si>
  <si>
    <t>Penerimaan Penjualan benih ikan nila Di Instalasi  Dempond Kampar Ukuran 2-3 cm (10.000 x Rp. 60,-)</t>
  </si>
  <si>
    <t xml:space="preserve">  NIP. 19831211 200801 1 003</t>
  </si>
  <si>
    <t>Enam Ratus Ribu Rupiah</t>
  </si>
  <si>
    <t>0001/3.25.0.00.0.00.01/TBP/Penerimaan Tunai-Tanpa Penetapan/II/2024</t>
  </si>
  <si>
    <t>Haspami, S.Pi</t>
  </si>
  <si>
    <t>Dempond Kampar</t>
  </si>
  <si>
    <t>0002/3.25.0.00.0.00.01/TBP/Penerimaan Tunai-Tanpa Penetapan/II/2024</t>
  </si>
  <si>
    <t>Hery Firmansyah N., S.Pi</t>
  </si>
  <si>
    <t>BAT Rumbai</t>
  </si>
  <si>
    <t>12 Februari 2024</t>
  </si>
  <si>
    <t>1. 05 Feb 2024 (1.800.000)
2. 02 Feb 2024 (3.000.000)</t>
  </si>
  <si>
    <t>Penerimaan Penjualan benih ikan baung Di Instalasi  BAT Rumbai Ukuran 2-3 cm (24.000 x Rp. 200,-)</t>
  </si>
  <si>
    <t>Penerimaan Penjualan benih ikan baung Di Instalasi BAT Rumbai Ukuran 2-3 cm (24.000 x Rp. 200,-)</t>
  </si>
  <si>
    <t>Empat Juta Delapan Ratus Ribu Rupiah</t>
  </si>
  <si>
    <t>0035/3.25.0.00.0.00.01/BPP/STS/Penerimaan Tunai/II/2024</t>
  </si>
  <si>
    <t>0003/3.25.0.00.0.00.01/TBP/Penerimaan Tunai-Tanpa Penetapan/II/2024</t>
  </si>
  <si>
    <t>1. 15 Feb 2024 (1.500.000)
2. 26 Feb 2024 (2.600.000)</t>
  </si>
  <si>
    <t>27 Februari 2024</t>
  </si>
  <si>
    <t>Penerimaan Penjualan benih ikan baung Di Instalasi BAT Rumbai Ukuran 2-3 cm (20.500 x Rp. 200,-)</t>
  </si>
  <si>
    <t>Empat Juta Seratus Ribu Rupiah</t>
  </si>
  <si>
    <t>0047/3.25.0.00.0.00.01/BPP/STS/Penerimaan Tunai/II/2024</t>
  </si>
  <si>
    <t>Penerimaan Penjualan benih ikan baung Di Instalasi  BAT Rumbai Ukuran 2-3 cm (20.500 x Rp. 200,-)</t>
  </si>
  <si>
    <t>Endah (Arief Al Jumadi)</t>
  </si>
  <si>
    <t>BBIS Sei. Tibun</t>
  </si>
  <si>
    <t>Retribusi Pemakaian Ruangan (Penerimaan Sewa Mess Mahasiswa Magang Universitas Islam Indragiri Fakultas Pertanian Prodi Budidaya Perairan (1 orang x 30 hari x Rp.5.000)</t>
  </si>
  <si>
    <t>Seratus Lima Puluh Ribu Rupiah</t>
  </si>
  <si>
    <t>Penerimaan Penjualan benih ikan patin Di Instalasi BBIS Sei. Tibun Kabupaten Kampar Ukuran 1-2 cm (150.000 x Rp. 100,-)</t>
  </si>
  <si>
    <t>Penerimaan Penjualan benih ikan baung Di Instalasi BAT Rumbai Ukuran 2-3 cm (5.000 x Rp. 200,-)</t>
  </si>
  <si>
    <t>Enam Belas Juta Rupiah</t>
  </si>
  <si>
    <t>Anizar</t>
  </si>
  <si>
    <t>0004/3.25.0.00.0.00.01/TBP/Penerimaan Tunai-Tanpa Penetapan/III/2024</t>
  </si>
  <si>
    <t>REKAP PENYETORAN PAD DEMPOND KAMPAR</t>
  </si>
  <si>
    <t>26 Maret 2024</t>
  </si>
  <si>
    <t>0087/3.25.0.00.0.00.01/BPP/STS/Penerimaan Tunai/III/2024</t>
  </si>
  <si>
    <t>0088/3.25.0.00.0.00.01/BPP/STS/Penerimaan Tunai/III/2024</t>
  </si>
  <si>
    <t>0005/3.25.0.00.0.00.01/TBP/Penerimaan Tunai-Tanpa Penetapan/III/2024</t>
  </si>
  <si>
    <t>03 April 2024</t>
  </si>
  <si>
    <t>Penerimaan Penjualan benih ikan patin Di Instalasi BBIS Sei. Tibun Kabupaten Kampar Ukuran 2-3 cm (40.000 x Rp. 125,-)</t>
  </si>
  <si>
    <t>Lima Juta Rupiah</t>
  </si>
  <si>
    <t>Penerimaan penjualan benur udang vanname di Instalasi BBIP Pulau Rupat (50.000 x Rp. 35,-)</t>
  </si>
  <si>
    <t>4.1.02.02.01.0002.</t>
  </si>
  <si>
    <t>Retribusi Penyewaan Tanah dan Bangunan (Sewa Lahan Budidaya/Kolam dan Keramba Air Tawar) di Instalasi BBIS Sei. Tibun Kabupaten Kampar (2 kolam x Rp. 1.350.000,-) ukuran 20 m x 25 m</t>
  </si>
  <si>
    <t>Dua Juta Tujuh Ratus Ribu Rupiah</t>
  </si>
  <si>
    <t>Satu Juta Tujuh Ratus Lima Puluh Ribu Rupiah</t>
  </si>
  <si>
    <t>SEWA KOLAM</t>
  </si>
  <si>
    <t>DEMPOND KAMPAR</t>
  </si>
  <si>
    <t>Anizar/Syafrizal</t>
  </si>
  <si>
    <t>Chusairi</t>
  </si>
  <si>
    <t>BBIP Pulau Rupat</t>
  </si>
  <si>
    <t>Zulfika</t>
  </si>
  <si>
    <t>BBIS  Sei. Tibun</t>
  </si>
  <si>
    <t>Total Sewa Kolam</t>
  </si>
  <si>
    <t>Banyaknya (Kg/ekor)</t>
  </si>
  <si>
    <t>0101/3.25.0.00.0.00.01/BPP/STS/Penerimaan Tunai/IV/2024</t>
  </si>
  <si>
    <t>0102/3.25.0.00.0.00.01/BPP/STS/Penerimaan Tunai/IV/2024</t>
  </si>
  <si>
    <t>0103/3.25.0.00.0.00.01/BPP/STS/Penerimaan Tunai/IV/2024</t>
  </si>
  <si>
    <t>0006/3.25.0.00.0.00.01/TBP/Penerimaan Tunai-Tanpa Penetapan/IV/2024</t>
  </si>
  <si>
    <t>0007/3.25.0.00.0.00.01/TBP/Penerimaan Tunai-Tanpa Penetapan/IV/2024</t>
  </si>
  <si>
    <t>0008/3.25.0.00.0.00.01/TBP/Penerimaan Tunai-Tanpa Penetapan/IV/2024</t>
  </si>
  <si>
    <t>08 Mei 2024</t>
  </si>
  <si>
    <t>Penerimaan Penjualan benih ikan patin Di Instalasi BBIS Sei. Tibun Kabupaten Kampar Ukuran 2-3 cm (56.000 x Rp. 125,-)</t>
  </si>
  <si>
    <t>Tujuh Juta Rupiah</t>
  </si>
  <si>
    <t>Disiapkan oleh :</t>
  </si>
  <si>
    <t>April 2024</t>
  </si>
  <si>
    <t>Kolam</t>
  </si>
  <si>
    <t>0139/3.25.0.00.0.00.01/BPP/STS/Penerimaan Tunai/V/2024</t>
  </si>
  <si>
    <t>0009/3.25.0.00.0.00.01/TBP/Penerimaan Tunai-Tanpa Penetapan/V/2024</t>
  </si>
  <si>
    <t>Hery Firmansyah</t>
  </si>
  <si>
    <t>Penerimaan Penjualan benih ikan baung Di Instalasi BAT Rumbai Ukuran 2-3 cm (10.000 x Rp. 200,-)</t>
  </si>
  <si>
    <t>0151/3.25.0.00.0.00.01/BPP/STS/Penerimaan Tunai/V/2024</t>
  </si>
  <si>
    <t>20 Mei 2024</t>
  </si>
  <si>
    <t>Retribusi Pemakaian Ruangan (Penerimaan Sewa Mess Siswa/i Magang SMKN Perikanan Provinsi Riau (10 orang x 30 hari x 3 bulan x Rp.5.000)</t>
  </si>
  <si>
    <t>0152/3.25.0.00.0.00.01/BPP/STS/Penerimaan Tunai/V/2024</t>
  </si>
  <si>
    <t>Dua Juta Rupiah</t>
  </si>
  <si>
    <t>0153/3.25.0.00.0.00.01/BPP/STS/Penerimaan Tunai/V/2024</t>
  </si>
  <si>
    <t>Retribusi Penjualan Produk Hasil Usaha Daerah (Penjualan Udang BBIP Pulau Rupat Size 80 (Rp.48.000 x 280 Kg)</t>
  </si>
  <si>
    <t>Retribusi Penjualan Produk Hasil Usaha Daerah (Penjualan Udang BBIP Pulau Rupat Size 85 (Rp.46.500 x 147 Kg)</t>
  </si>
  <si>
    <t>Retribusi Penjualan Produk Hasil Usaha Daerah (Penjualan Udang BBIP Pulau Rupat Size 70 (Rp.51.000 x 156 Kg)</t>
  </si>
  <si>
    <t>Retribusi Penjualan Produk Hasil Usaha Daerah (Penjualan Udang BBIP Pulau Rupat Size 65 (Rp.52.000 x 15 Kg)</t>
  </si>
  <si>
    <t>Retribusi Penjualan Produk Hasil Usaha Daerah (Penjualan Udang BBIP Pulau Rupat Size 75 (Rp.49.500 x 5 Kg)</t>
  </si>
  <si>
    <t>Dua Puluh Sembilan Juta Dua Ratus Lima Puluh Sembilan Ribu Rupiah</t>
  </si>
  <si>
    <t>0010/3.25.0.00.0.00.01/TBP/Penerimaan Tunai-Tanpa Penetapan/V/2024</t>
  </si>
  <si>
    <t>0011/3.25.0.00.0.00.01/TBP/Penerimaan Tunai-Tanpa Penetapan/V/2024</t>
  </si>
  <si>
    <t>0012/3.25.0.00.0.00.01/TBP/Penerimaan Tunai-Tanpa Penetapan/V/2024</t>
  </si>
  <si>
    <t>Sulaiman</t>
  </si>
  <si>
    <t>Retribusi Penjualan Produk Hasil Usaha Daerah (Penjualan Udang BBIP Pulau Rupat 
Size 80 (Rp.48.000 x 280 Kg)
Size 85 (Rp.46.500 x 147 Kg)
Size 70 (Rp.51.000 x 156 Kg)
Size 65 (Rp.52.000 x 15 Kg)
Size 75 (Rp.49.500 x 5 Kg)</t>
  </si>
  <si>
    <t>0169/3.25.0.00.0.00.01/BPP/STS/Penerimaan Tunai/VI/2024</t>
  </si>
  <si>
    <t>03 Juni 2024</t>
  </si>
  <si>
    <t>Retribusi Penjualan Produk Hasil Usaha Daerah (Penjualan Udang BBIP Pulau Rupat Size 70 (Rp.51.000 x 136 Kg)</t>
  </si>
  <si>
    <t>Retribusi Penjualan Produk Hasil Usaha Daerah (Penjualan Udang BBIP Pulau Rupat Size 65 (Rp.52.000 x 159 Kg)</t>
  </si>
  <si>
    <t>Lima Belas Juta Dua Ratus Empat Ribu Rupiah</t>
  </si>
  <si>
    <t>0013/3.25.0.00.0.00.01/TBP/Penerimaan Tunai-Tanpa Penetapan/VI/2024</t>
  </si>
  <si>
    <t xml:space="preserve">Retribusi Penjualan Produk Hasil Usaha Daerah (Penjualan Udang BBIP Pulau Rupat 
Size 70 (Rp.51.000 x 136 Kg)
Size 65 (Rp.52.000 x 159 Kg)
</t>
  </si>
  <si>
    <t>0014/3.25.0.00.0.00.01/TBP/Penerimaan Tunai-Tanpa Penetapan/VI/2024</t>
  </si>
  <si>
    <t>Penerimaan Penjualan benih ikan baung Di Instalasi BAT Rumbai Ukuran 2-3 cm (15.000 x Rp. 200,-)</t>
  </si>
  <si>
    <t>Tiga Juta Rupiah</t>
  </si>
  <si>
    <t>uang nya sudah setor ke mbak Endah</t>
  </si>
  <si>
    <t>0014/3.25.0.00.0.00.01/TBP/Penerimaan Tunai-Tanpa Penetapan/V/2024</t>
  </si>
  <si>
    <t>20 Juni 2024</t>
  </si>
  <si>
    <t>0188/3.25.0.00.0.00.01/BPP/STS/Penerimaan Tunai/VI/2024</t>
  </si>
  <si>
    <t>0189/3.25.0.00.0.00.01/BPP/STS/Penerimaan Tunai/VI/2024</t>
  </si>
  <si>
    <t>Penerimaan Penjualan benih ikan patin Di Instalasi BBIS Sei. Tibun Kabupaten Kampar Ukuran 2-3 cm (104.000 x Rp. 125,-)</t>
  </si>
  <si>
    <t>0190/3.25.0.00.0.00.01/BPP/STS/Penerimaan Tunai/VI/2024</t>
  </si>
  <si>
    <t>Tiga Belas Juta Rupiah</t>
  </si>
  <si>
    <t>Satu Juta Tiga Ratus Lima Puluh Ribu Rupiah</t>
  </si>
  <si>
    <t>0191/3.25.0.00.0.00.01/BPP/STS/Penerimaan Tunai/VI/2024</t>
  </si>
  <si>
    <t>Retribusi Penjualan Produk Hasil Usaha Daerah (Penjualan Udang BBIP Pulau Rupat Size 40 (Rp.61.000 x 150 Kg)</t>
  </si>
  <si>
    <t>Retribusi Penjualan Produk Hasil Usaha Daerah (Penjualan Udang BBIP Pulau Rupat Size 65 (Rp.52.000 x 220 Kg)</t>
  </si>
  <si>
    <t>Retribusi Penjualan Produk Hasil Usaha Daerah (Penjualan Udang BBIP Pulau Rupat Size 45 (Rp.59.000 x 100 Kg)</t>
  </si>
  <si>
    <t>Retribusi Penjualan Produk Hasil Usaha Daerah (Penjualan Udang BBIP Pulau Rupat Size 55 (Rp.54.500 x 130 Kg)</t>
  </si>
  <si>
    <t>Tiga Puluh Tiga Juta Lima Ratus Tujuh Puluh Lima Ribu Rupiah</t>
  </si>
  <si>
    <t>Retribusi Pemakaian Ruangan (Penerimaan Sewa Mess Siswa/i Magang SMKN Pertanian Terpadu Provinsi Riau (9 orang x 30 hari x 1 bulan x Rp.5.000)</t>
  </si>
  <si>
    <t>0015/3.25.0.00.0.00.01/TBP/Penerimaan Tunai-Tanpa Penetapan/VI/2024</t>
  </si>
  <si>
    <t>Syafrizal</t>
  </si>
  <si>
    <t>BBIS Sei. Tibun Kampar</t>
  </si>
  <si>
    <t>0016/3.25.0.00.0.00.01/TBP/Penerimaan Tunai-Tanpa Penetapan/VI/2024</t>
  </si>
  <si>
    <t>0017/3.25.0.00.0.00.01/TBP/Penerimaan Tunai-Tanpa Penetapan/VI/2024</t>
  </si>
  <si>
    <t>Retribusi Penjualan Produk Hasil Usaha Daerah (Penjualan Udang BBIP Pulau Rupat 
Size 40 (Rp.61.000 x 150 Kg)
Size 65 (Rp.52.000 x 220 Kg)
Size 45 (Rp.59.000 x 100 Kg)
Size 55 (Rp.54.500 x 130 Kg)</t>
  </si>
  <si>
    <t>0016/3.25.0.00.0.00.01/TBP/Penerimaan Tunai-Tanpa Penetapan/V/2024</t>
  </si>
  <si>
    <t>0193/3.25.0.00.0.00.01/BPP/STS/Penerimaan Tunai/VI/2024</t>
  </si>
  <si>
    <t>21 Juni 2024</t>
  </si>
  <si>
    <t>Retribusi Penjualan Produk Hasil Usaha Daerah (Penjualan Udang BBIP Pulau Rupat Size 40 (Rp.61.000 x 1170 Kg)</t>
  </si>
  <si>
    <t>Tujuh Puluh Satu Juta Tiga Ratus Tujuh Puluh Ribu Rupiah</t>
  </si>
  <si>
    <t>JUMLAH (Rp.)</t>
  </si>
  <si>
    <t>JUMLAH BENIH BAUNG (Ekor)</t>
  </si>
  <si>
    <t>JUMLAH BENIH NILA (Ekor)</t>
  </si>
  <si>
    <t>JUMLAH BENIH PATIN (Ekor)</t>
  </si>
  <si>
    <t xml:space="preserve">Total  </t>
  </si>
  <si>
    <t>Total Benur</t>
  </si>
  <si>
    <t>Total Udang</t>
  </si>
  <si>
    <t>Udang (Kg)</t>
  </si>
  <si>
    <t>Benur (Ekor)</t>
  </si>
  <si>
    <t>0018/3.25.0.00.0.00.01/TBP/Penerimaan Tunai-Tanpa Penetapan/VI/2024</t>
  </si>
  <si>
    <t>Endah Aprianti Kuswidnaningrum</t>
  </si>
  <si>
    <t>Retribusi Penjualan Produk Hasil Usaha Daerah (Penjualan Udang BBIP Pulau Rupat 
Size 40 (Rp.61.000 x 1170 Kg)</t>
  </si>
  <si>
    <t xml:space="preserve">Retribusi Penjualan Produk Hasil Usaha Daerah (Penjualan Udang BBIP Pulau Rupat 
Size 40 (Rp.61.000 x 1170 Kg)
</t>
  </si>
  <si>
    <t>0197/3.25.0.00.0.00.01/BPP/STS/Penerimaan Tunai/VI/2024</t>
  </si>
  <si>
    <t>24 Juni 2024</t>
  </si>
  <si>
    <t>Retribusi Penjualan Produk Hasil Usaha Daerah (Penjualan Udang BBIP Pulau Rupat Size 45 (Rp.59.000 x 1470 Kg)</t>
  </si>
  <si>
    <t>Retribusi Penjualan Produk Hasil Usaha Daerah (Penjualan Udang BBIP Pulau Rupat Size 50 (Rp.57.000 x 1715 Kg)</t>
  </si>
  <si>
    <t>Retribusi Penjualan Produk Hasil Usaha Daerah (Penjualan Udang BBIP Pulau Rupat Size 60 (Rp.53.000 x 1066 Kg)</t>
  </si>
  <si>
    <t>Retribusi Penjualan Produk Hasil Usaha Daerah (Penjualan Udang BBIP Pulau Rupat Size 90 (Rp.45.000 x 42 Kg)</t>
  </si>
  <si>
    <t>Dua Ratus Empat Puluh Dua Juta Delapan Ratus Tujuh Puluh Tiga Ribu Rupiah</t>
  </si>
  <si>
    <t>0019/3.25.0.00.0.00.01/TBP/Penerimaan Tunai-Tanpa Penetapan/VI/2024</t>
  </si>
  <si>
    <t>Mardiana</t>
  </si>
  <si>
    <t>Retribusi Penjualan Produk Hasil Usaha Daerah (Penjualan Udang BBIP Pulau Rupat 
Size 45 (Rp.59.000 x 1470 Kg)
Size 50 (Rp.57.000 x 1715 Kg)
Size 60 (Rp.53.000 x 1066 Kg)
Size 90 (Rp.45.000 x 42 Kg)</t>
  </si>
  <si>
    <t>Penerimaan Penjualan benih ikan baung Di Instalasi BAT Rumbai Ukuran 2-3 cm (25.000 x Rp. 200,-)</t>
  </si>
  <si>
    <t>0206/3.25.0.00.0.00.01/BPP/STS/Penerimaan Tunai/VI/2024</t>
  </si>
  <si>
    <t>27 Juni 2024</t>
  </si>
  <si>
    <t>0207/3.25.0.00.0.00.01/BPP/STS/Penerimaan Tunai/VI/2024</t>
  </si>
  <si>
    <t>Penerimaan penjualan benur udang vanname di Instalasi BBIP Pulau Rupat (10.000 x Rp. 35,-)</t>
  </si>
  <si>
    <t>Tiga Ratus Lima Puluh Ribu Rupiah</t>
  </si>
  <si>
    <t>0020/3.25.0.00.0.00.01/TBP/Penerimaan Tunai-Tanpa Penetapan/VI/2024</t>
  </si>
  <si>
    <t>0021/3.25.0.00.0.00.01/TBP/Penerimaan Tunai-Tanpa Penetapan/VI/2024</t>
  </si>
  <si>
    <t>Yandi Lesmana</t>
  </si>
  <si>
    <t>Penerimaan Penjualan benih ikan baung Di Instalasi BAT Rumbai Ukuran 2-3 cm (13.500 x Rp. 200,-)</t>
  </si>
  <si>
    <t>02 Agustus 2024</t>
  </si>
  <si>
    <t>Penerimaan Penjualan benih ikan nila Di Instalasi  Dempond Kampar Ukuran 2-3 cm (7.000 x Rp. 60,-)</t>
  </si>
  <si>
    <t>Penerimaan Penjualan benih ikan patin Di Instalasi BBIS Sei. Tibun Kabupaten Kampar Ukuran 2-3 cm (152.000 x Rp. 125,-)</t>
  </si>
  <si>
    <t>Retribusi Pemakaian Ruangan (Penerimaan Sewa Mess Siswa/i Magang SMKN 1 Perhentian Raja Kabupaten Kampar di Instalasi Dempond Kampar An. :
- Muhammad Ariyanto (30 hari x 2 bulan x 
  Rp. 5.000,-)
- Ramadhan Saragih (30 hari x 3 bulan x 
  Rp. 5.000,-)
- Imam Mutakin Nanda (30 hari x 4 bulan x 
  Rp.  5.000,-)
- Nurhaini Rahmat (30 hari x 1 bulan x Rp. 5.000,-)</t>
  </si>
  <si>
    <t>Retribusi Pemakaian Ruangan (Penerimaan Sewa Mess Siswa/i Magang SMKN 1 Perhentian Raja Kabupaten Kampar di Instalasi BBIS Sei. Tibun Kampar An. Fitri Rahmah Aulia (30 hari x 4 bulan x Rp. 5.000,-)</t>
  </si>
  <si>
    <t>TOTAL AGUSTUS</t>
  </si>
  <si>
    <t>0022/3.25.0.00.0.00.01/TBP/Penerimaan Tunai-Tanpa Penetapan/VIII/2024</t>
  </si>
  <si>
    <t>Empat Ratus Dua Puluh Ribu Rupiah</t>
  </si>
  <si>
    <t>Sembilan Belas Juta Rupiah</t>
  </si>
  <si>
    <t>0023/3.25.0.00.0.00.01/TBP/Penerimaan Tunai-Tanpa Penetapan/VIII/2024</t>
  </si>
  <si>
    <t>0024/3.25.0.00.0.00.01/TBP/Penerimaan Tunai-Tanpa Penetapan/VIII/2024</t>
  </si>
  <si>
    <t>0025/3.25.0.00.0.00.01/TBP/Penerimaan Tunai-Tanpa Penetapan/VIII/2024</t>
  </si>
  <si>
    <t>0026/3.25.0.00.0.00.01/TBP/Penerimaan Tunai-Tanpa Penetapan/VIII/2024</t>
  </si>
  <si>
    <t>1 orang x 30 hari x 4 bulan x Rp. 5.000,-</t>
  </si>
  <si>
    <t>0256/3.25.0.00.0.00.01/BPP/STS/Penerimaan Tunai/VIII/2024</t>
  </si>
  <si>
    <t>0257/3.25.0.00.0.00.01/BPP/STS/Penerimaan Tunai/VIII/2024</t>
  </si>
  <si>
    <t>0258/3.25.0.00.0.00.01/BPP/STS/Penerimaan Tunai/VIII/2024</t>
  </si>
  <si>
    <t>0259/3.25.0.00.0.00.01/BPP/STS/Penerimaan Tunai/VIII/2024</t>
  </si>
  <si>
    <t>0260/3.25.0.00.0.00.01/BPP/STS/Penerimaan Tunai/VIII/2024</t>
  </si>
  <si>
    <t>07 Agustus 2024</t>
  </si>
  <si>
    <t>Penerimaan Penjualan benih ikan baung Di Instalasi BAT Rumbai Ukuran 2-3 cm (22.000 x Rp. 200,-)</t>
  </si>
  <si>
    <t>Empat Juta Empat Ratus Ribu Rupiah</t>
  </si>
  <si>
    <t>0266/3.25.0.00.0.00.01/BPP/STS/Penerimaan Tunai/VIII/2024</t>
  </si>
  <si>
    <t>0027/3.25.0.00.0.00.01/TBP/Penerimaan Tunai-Tanpa Penetapan/VIII/2024</t>
  </si>
  <si>
    <t>Penerimaan penjualan benur udang vanname di Instalasi BBIP Pulau Rupat (250.000 x Rp. 35,-)</t>
  </si>
  <si>
    <t>08 Agustus 2024</t>
  </si>
  <si>
    <t>Delapan Juta Tujuh Ratus Lima Puluh Ribu Rupiah</t>
  </si>
  <si>
    <t>0268/3.25.0.00.0.00.01/BPP/STS/Penerimaan Tunai/VIII/2024</t>
  </si>
  <si>
    <t>0028/3.25.0.00.0.00.01/TBP/Penerimaan Tunai-Tanpa Penetapan/VIII/2024</t>
  </si>
  <si>
    <t>NIHIL</t>
  </si>
  <si>
    <t>15 Agustus 2024</t>
  </si>
  <si>
    <t>Retribusi Pemakaian Ruangan (Penerimaan Sewa Mess Siswa/i Magang SMKN Pertanian Terpadu Provinsi Riau di Instalasi BBIS Sei. Tibun Kampar bulan ke-II An. : sebanyak 7 orang x 30 hari x Rp. 5.000,-)</t>
  </si>
  <si>
    <t>Satu Juta Lima Puluh Ribu Rupiah</t>
  </si>
  <si>
    <t>Penerimaan penjualan benur udang vanname di Instalasi BBIP Pulau Rupat (71.000 x Rp. 35,-)</t>
  </si>
  <si>
    <t>Dua Juta Empat Ratus Delapan Puluh Lima Ribu Rupiah</t>
  </si>
  <si>
    <t>Retribusi Pemakaian Ruangan (Penerimaan Sewa Mess Siswa/i Magang SMKN 1 Perhentian Raja Kabupaten Kampar di Instalasi Dempond Kampar An. :
- Muhammad Ariyanto (30 hari x 2 bulan x 
  Rp. 5.000,-)
- Ramadhan Saragih (30 hari x 1 bulan x 
  Rp. 5.000,-)
- Nurhaini Rahmat (30 hari x 3 bulan x Rp. 5.000,-)</t>
  </si>
  <si>
    <t>Sembilan Ratus Ribu Rupiah</t>
  </si>
  <si>
    <t>0281/3.25.0.00.0.00.01/BPP/STS/Penerimaan Tunai/VIII/2024</t>
  </si>
  <si>
    <t>0282/3.25.0.00.0.00.01/BPP/STS/Penerimaan Tunai/VIII/2024</t>
  </si>
  <si>
    <t>0283/3.25.0.00.0.00.01/BPP/STS/Penerimaan Tunai/VIII/2024</t>
  </si>
  <si>
    <t>0029/3.25.0.00.0.00.01/TBP/Penerimaan Tunai-Tanpa Penetapan/VIII/2024</t>
  </si>
  <si>
    <t>0030/3.25.0.00.0.00.01/TBP/Penerimaan Tunai-Tanpa Penetapan/VIII/2024</t>
  </si>
  <si>
    <t>0031/3.25.0.00.0.00.01/TBP/Penerimaan Tunai-Tanpa Penetapan/VIII/2024</t>
  </si>
  <si>
    <t>7 orang x 30 hari x 1 bulan x Rp. 5.000</t>
  </si>
  <si>
    <t>03 September 2024</t>
  </si>
  <si>
    <t>Retribusi Pemakaian Ruangan (Penerimaan Sewa Mess Siswa/i Magang SMK Negeri 1 Sabak Auh Kabupaten Siak di Instalasi BAT Rumbai sebanyak 5 orang x 30 hari x Rp. 5.000,-</t>
  </si>
  <si>
    <t>Tujuh Ratus Lima Puluh Ribu Rupiah</t>
  </si>
  <si>
    <t>Retribusi Pemakaian Ruangan (Penerimaan Sewa Mess Siswa/i Magang SMKN 1 Perhentian Raja Kabupaten Kampar di Instalasi BBIS Sei. Tibun Kabupaten Kampar sebanyak 2 orang x 30 hari x 4 bulan x Rp. 5.000,-</t>
  </si>
  <si>
    <t>Satu Juta Dua Ratus Ribu Rupiah</t>
  </si>
  <si>
    <t>0314/3.25.0.00.0.00.01/BPP/STS/Penerimaan Tunai/IX/2024</t>
  </si>
  <si>
    <t>0313/3.25.0.00.0.00.01/BPP/STS/Penerimaan Tunai/IX/2024</t>
  </si>
  <si>
    <t>0032/3.25.0.00.0.00.01/TBP/Penerimaan Tunai-Tanpa Penetapan/IX/2024</t>
  </si>
  <si>
    <t>0033/3.25.0.00.0.00.01/TBP/Penerimaan Tunai-Tanpa Penetapan/IX/2024</t>
  </si>
  <si>
    <t xml:space="preserve">Total Benih </t>
  </si>
  <si>
    <t>Total Mess</t>
  </si>
  <si>
    <t>12 September 2024</t>
  </si>
  <si>
    <t>0328/3.25.0.00.0.00.01/BPP/STS/Penerimaan Tunai/IX/2024</t>
  </si>
  <si>
    <t>Retribusi Pemakaian Ruangan (Penerimaan Sewa Mess Siswa/i Magang SMKN Pertanian Terpadu Provinsi Riau di Instalasi BBIS Sei. Tibun Kampar bulan ke-III sebanyak : 7 orang x 30 hari x Rp. 5.000,-)</t>
  </si>
  <si>
    <t>0329/3.25.0.00.0.00.01/BPP/STS/Penerimaan Tunai/IX/2024</t>
  </si>
  <si>
    <t>Retribusi Pemakaian Ruangan (Penerimaan Sewa Mess Siswa/i Magang SMK Negeri 1 Sabak Auh Kabupaten Siak di Instalasi BAT Rumbai bulan ke-2 sebanyak : 5 orang x 30 hari x Rp. 5.000,-</t>
  </si>
  <si>
    <t>0330/3.25.0.00.0.00.01/BPP/STS/Penerimaan Tunai/IX/2024</t>
  </si>
  <si>
    <t>Penerimaan Penjualan benih ikan patin Di Instalasi BBIS Sei. Tibun Kabupaten Kampar Ukuran 2-3 cm (144.000 x Rp. 125,-)</t>
  </si>
  <si>
    <t>Delapan Belas Juta Rupiah</t>
  </si>
  <si>
    <t>0034/3.25.0.00.0.00.01/TBP/Penerimaan Tunai-Tanpa Penetapan/IX/2024</t>
  </si>
  <si>
    <t>0035/3.25.0.00.0.00.01/TBP/Penerimaan Tunai-Tanpa Penetapan/IX/2024</t>
  </si>
  <si>
    <t>0036/3.25.0.00.0.00.01/TBP/Penerimaan Tunai-Tanpa Penetapan/IX/2024</t>
  </si>
  <si>
    <t>Retribusi Pemakaian Ruangan (Penerimaan Sewa Mess Siswa/i Magang SMK Negeri 1 Sabak Auh Kabupaten Siak di Instalasi BAT Rumbai Bulan ke-2 sebanyak : 5 orang x 30 hari x Rp. 5.000,-</t>
  </si>
  <si>
    <t>16 Oktober 2024</t>
  </si>
  <si>
    <t>Penerimaan Penjualan benih ikan nila Di Instalasi  Dempond Kampar Ukuran 3-5 cm (12.500 x Rp. 80,-)</t>
  </si>
  <si>
    <t>Satu Juta Rupiah</t>
  </si>
  <si>
    <t>Penerimaan Penjualan Calon Induk Ikan Nila di Instalasi Dempond Kampar (4 Paket x Rp. 2.500.000,-) per 1 (satu) paket (300 Betina dan 100 Jantan)</t>
  </si>
  <si>
    <t>Sepuluh Juta Rupiah</t>
  </si>
  <si>
    <t>0377/3.25.0.00.0.00.01/BPP/STS/Penerimaan Tunai/X/2024</t>
  </si>
  <si>
    <t>0378/3.25.0.00.0.00.01/BPP/STS/Penerimaan Tunai/X/2024</t>
  </si>
  <si>
    <t>0379/3.25.0.00.0.00.01/BPP/STS/Penerimaan Tunai/X/2024</t>
  </si>
  <si>
    <t>Calin Nila</t>
  </si>
  <si>
    <t>0037/3.25.0.00.0.00.01/TBP/Penerimaan Tunai-Tanpa Penetapan/X/2024</t>
  </si>
  <si>
    <t>0038/3.25.0.00.0.00.01/TBP/Penerimaan Tunai-Tanpa Penetapan/X/2024</t>
  </si>
  <si>
    <t>0039/3.25.0.00.0.00.01/TBP/Penerimaan Tunai-Tanpa Penetapan/X/2024</t>
  </si>
  <si>
    <t xml:space="preserve">Hery Firmansyah </t>
  </si>
  <si>
    <t>Haspami</t>
  </si>
  <si>
    <t>Calin</t>
  </si>
  <si>
    <t>Penerimaan Penjualan benih ikan baung Di Instalasi BAT Rumbai Ukuran 2-3 cm (12.500 x Rp. 200,-)</t>
  </si>
  <si>
    <t>Dua Juta Lima Ratus Ribu Rupiah</t>
  </si>
  <si>
    <t>Retribusi Pemakaian Ruangan (Penerimaan Sewa Mess Siswa/i Magang SMK Negeri 1 Sabak Auh Kabupaten Siak di Instalasi BAT Rumbai bulan ke-3 sebanyak : 5 orang x 30 hari x Rp. 5.000,-</t>
  </si>
  <si>
    <t>Retribusi Penjualan Produk Hasil Usaha Daerah (Penjualan Udang BBIP Pulau Rupat Size 60 (Rp.53.000 x 164 Kg)</t>
  </si>
  <si>
    <t>Retribusi Penjualan Produk Hasil Usaha Daerah (Penjualan Udang BBIP Pulau Rupat Size 65 (Rp.52.000 x 372 Kg)</t>
  </si>
  <si>
    <t>22 Oktober 2024</t>
  </si>
  <si>
    <t>Dua Puluh Delapan Juta Tiga Puluh Enam Ribu Rupiah</t>
  </si>
  <si>
    <t>0390/3.25.0.00.0.00.01/BPP/STS/Penerimaan Tunai/X/2024</t>
  </si>
  <si>
    <t>0391/3.25.0.00.0.00.01/BPP/STS/Penerimaan Tunai/X/2024</t>
  </si>
  <si>
    <t>0392/3.25.0.00.0.00.01/BPP/STS/Penerimaan Tunai/X/2024</t>
  </si>
  <si>
    <t>0040/3.25.0.00.0.00.01/TBP/Penerimaan Tunai-Tanpa Penetapan/X/2024</t>
  </si>
  <si>
    <t>0041/3.25.0.00.0.00.01/TBP/Penerimaan Tunai-Tanpa Penetapan/X/2024</t>
  </si>
  <si>
    <t>0042/3.25.0.00.0.00.01/TBP/Penerimaan Tunai-Tanpa Penetapan/X/2024</t>
  </si>
  <si>
    <t>Retribusi Penjualan Produk Hasil Usaha Daerah (Penjualan Udang BBIP Pulau Rupat 
Size 60 (Rp.53.000 x 164 Kg)
Size 65 (Rp.52.000 x 372 Kg)</t>
  </si>
  <si>
    <t>Parsial I (Siklus I)</t>
  </si>
  <si>
    <t>Parsial II (Siklus I)</t>
  </si>
  <si>
    <t>Parsial III (Siklus I)</t>
  </si>
  <si>
    <t>Parsial IV (Siklus I)</t>
  </si>
  <si>
    <t>Panen Total
(Siklus I)</t>
  </si>
  <si>
    <t>Parsial I (Siklus II)</t>
  </si>
  <si>
    <t>CALIN NILA</t>
  </si>
  <si>
    <t>30 Oktober 2024</t>
  </si>
  <si>
    <t>Penerimaan Penjualan benih ikan patin di Instalasi BBIS Sei. Tibun Kabupaten Kampar Ukuran 2-3 cm (40.000 x Rp. 125,-)</t>
  </si>
  <si>
    <t>0043/3.25.0.00.0.00.01/TBP/Penerimaan Tunai-Tanpa Penetapan/X/2024</t>
  </si>
  <si>
    <t>0402/3.25.0.00.0.00.01/BPP/STS/Penerimaan Tunai/X/2024</t>
  </si>
  <si>
    <t>Sisa Capaian Benih</t>
  </si>
  <si>
    <t xml:space="preserve">Target Benih/Calin </t>
  </si>
  <si>
    <t>Retribusi Penjualan Produk Hasil Usaha Daerah (Penjualan Udang BBIP Pulau Rupat Size 50 (Rp.57.000 x 227,5 Kg)</t>
  </si>
  <si>
    <t>Retribusi Penjualan Produk Hasil Usaha Daerah (Penjualan Udang BBIP Pulau Rupat Size 55 (Rp.54.500 x 158,8 Kg)</t>
  </si>
  <si>
    <t>Retribusi Penjualan Produk Hasil Usaha Daerah (Penjualan Udang BBIP Pulau Rupat Size 50 (Rp.57.000 x 321,5 Kg)</t>
  </si>
  <si>
    <t>Empat Puluh Delapan Juta Enam Ratus Tiga Puluh Sembilan Ribu Enam Ratus Rupiah</t>
  </si>
  <si>
    <t>05 November 2024</t>
  </si>
  <si>
    <t>0410/3.25.0.00.0.00.01/BPP/STS/Penerimaan Tunai/XI/2024</t>
  </si>
  <si>
    <t>0044/3.25.0.00.0.00.01/TBP/Penerimaan Tunai-Tanpa Penetapan/XI/2024</t>
  </si>
  <si>
    <t>Retribusi Penjualan Produk Hasil Usaha Daerah (Penjualan Udang BBIP Pulau Rupat 
Size 50 (Rp.57.000 x 227,5 Kg)
Size 55 (Rp.54.500 x 158,8 Kg)
Size 50 (Rp.57.000 x 321,5 Kg)
Size 60 (Rp.53.000 x 164 Kg)</t>
  </si>
  <si>
    <t>Total November</t>
  </si>
  <si>
    <t>Udang Siklus I</t>
  </si>
  <si>
    <t>Udang Siklus II</t>
  </si>
  <si>
    <t>12 November 2024</t>
  </si>
  <si>
    <t>Retribusi Penjualan Produk Hasil Usaha Daerah (Penjualan Udang BBIP Pulau Rupat Size 45 (Rp.59.000 x 1.923 Kg)</t>
  </si>
  <si>
    <t>0422/3.25.0.00.0.00.01/BPP/STS/Penerimaan Tunai/XI/2024</t>
  </si>
  <si>
    <t>Retribusi Penjualan Produk Hasil Usaha Daerah (Penjualan Udang BBIP Pulau Rupat Size 50 (Rp.57.000 x 1518,30 Kg)</t>
  </si>
  <si>
    <t>Dua Ratus Juta Rupiah</t>
  </si>
  <si>
    <t>0423/3.25.0.00.0.00.01/BPP/STS/Penerimaan Tunai/XI/2024</t>
  </si>
  <si>
    <t>13 November 2024</t>
  </si>
  <si>
    <t>Retribusi Penjualan Produk Hasil Usaha Daerah (Penjualan Udang BBIP Pulau Rupat Size 50 (Rp.57.000 x 455,70 Kg)</t>
  </si>
  <si>
    <t>Retribusi Penjualan Produk Hasil Usaha Daerah (Penjualan Udang BBIP Pulau Rupat Size 50 (Rp.57.000 x 1960 Kg)</t>
  </si>
  <si>
    <t>Seratus Tiga Puluh Tujuh Juta Enam Ratus Sembilan Puluh Lima Ribu Rupiah</t>
  </si>
  <si>
    <t>14 November 2024</t>
  </si>
  <si>
    <t>Retribusi Penjualan Produk Hasil Usaha Daerah (Penjualan Udang BBIP Pulau Rupat Size 50 (Rp.57.000 x 1926 Kg)</t>
  </si>
  <si>
    <t>Seratus Sembilan Juta Tujuh Ratus Delapan Puluh Dua Ribu Rupiah</t>
  </si>
  <si>
    <t>0045/3.25.0.00.0.00.01/TBP/Penerimaan Tunai-Tanpa Penetapan/XI/2024</t>
  </si>
  <si>
    <t>Retribusi Penjualan Produk Hasil Usaha Daerah (Penjualan Udang BBIP Pulau Rupat 
Size 45 (Rp.59.000 x 1.923 Kg)
Size 50 (Rp.57.000 x 1518,30 Kg)</t>
  </si>
  <si>
    <t>Panen Total
(Siklus II) Setoran Pertama</t>
  </si>
  <si>
    <t>Retribusi Penjualan Produk Hasil Usaha Daerah (Penjualan Udang BBIP Pulau Rupat 
Size 50 (Rp.57.000 x 455,70 Kg)
Size 50 (Rp.57.000 x 1960 Kg)</t>
  </si>
  <si>
    <t>Rio Perdana</t>
  </si>
  <si>
    <t>0046/3.25.0.00.0.00.01/TBP/Penerimaan Tunai-Tanpa Penetapan/XI/2024</t>
  </si>
  <si>
    <t>Panen Total
(Siklus II) Setoran Kedua</t>
  </si>
  <si>
    <t>belum disetor</t>
  </si>
  <si>
    <r>
      <t>0426</t>
    </r>
    <r>
      <rPr>
        <sz val="10"/>
        <color theme="1"/>
        <rFont val="Tahoma"/>
        <family val="2"/>
        <charset val="1"/>
      </rPr>
      <t>/3.25.0.00.0.00.01/BPP/STS/Penerimaan Tunai/XI/2024</t>
    </r>
  </si>
  <si>
    <t>0427/3.25.0.00.0.00.01/BPP/STS/Penerimaan Tunai/XI/2024</t>
  </si>
  <si>
    <t>Penerimaan Penjualan benih ikan baung Di Instalasi BAT Rumbai Ukuran 2-3 cm (20.000 x Rp. 200,-)</t>
  </si>
  <si>
    <t>Empat Juta Rupiah</t>
  </si>
  <si>
    <t>0426/3.25.0.00.0.00.01/BPP/STS/Penerimaan Tunai/XI/2024</t>
  </si>
  <si>
    <t>0047/3.25.0.00.0.00.01/TBP/Penerimaan Tunai-Tanpa Penetapan/XI/2024</t>
  </si>
  <si>
    <t>0048/3.25.0.00.0.00.01/TBP/Penerimaan Tunai-Tanpa Penetapan/XI/2024</t>
  </si>
  <si>
    <t>Hery Firmansyah Napitupulu / Andi Jenal Abidin</t>
  </si>
  <si>
    <t>Panen Total
(Siklus II) Setoran Ketiga</t>
  </si>
  <si>
    <t>JENIS IKAN</t>
  </si>
  <si>
    <t>JUMLAH (EKOR)</t>
  </si>
  <si>
    <t>BBIS Sei. Tibun Kabupaten Kampar</t>
  </si>
  <si>
    <t>Patin</t>
  </si>
  <si>
    <t>Setor PAD per November 2024</t>
  </si>
  <si>
    <t>Bantuan Benih ke Masyarakat/ Pokdakan</t>
  </si>
  <si>
    <t>Nila</t>
  </si>
  <si>
    <t>Total Patin</t>
  </si>
  <si>
    <t>Total Nila</t>
  </si>
  <si>
    <t>Baung</t>
  </si>
  <si>
    <t>Total Baung</t>
  </si>
  <si>
    <t>REKAP PRODUKSI BENIH PER NOVEMBER 2024</t>
  </si>
  <si>
    <t>No</t>
  </si>
  <si>
    <t>Jenis Ikan</t>
  </si>
  <si>
    <t>Bulan (Jumlah Ekor)</t>
  </si>
  <si>
    <t>Keterangan</t>
  </si>
  <si>
    <t>1600 ekor</t>
  </si>
  <si>
    <t>29500 ekor</t>
  </si>
  <si>
    <t>- 29.200 ekor setor PAD
- 43.600 ekor bantuan benih ke masyarakat/ Pokdakan
- 5.000 ekor uji terap ke BBIS Sei. Tibun Kab. Kampar
- 1.600 ekor calin (setor PAD)</t>
  </si>
  <si>
    <t>Mengetahui,</t>
  </si>
  <si>
    <t>Kepala UPT Budidaya Perikanan,</t>
  </si>
  <si>
    <t>Instalasi BBIS Sei. Tibun Kabupaten Kampar</t>
  </si>
  <si>
    <t>Instalasi Dempond Kampar</t>
  </si>
  <si>
    <t>Instalasi BAT Rumbai</t>
  </si>
  <si>
    <t>Instalasi BBIP Pulau Rupat Kabupaten Bengkalis</t>
  </si>
  <si>
    <t>Jenis Komoditas</t>
  </si>
  <si>
    <t>Bulan (Jumlah Ekor/ Kg)</t>
  </si>
  <si>
    <t>Udang Vanname (Kg)</t>
  </si>
  <si>
    <t>- 381.000 ekor setor PAD
- 700.000 ekor bantuan benih ke masyarakat/ Pokdakan</t>
  </si>
  <si>
    <t>- 16.151,8 Kg setor PAD (2 Siklus)</t>
  </si>
  <si>
    <t>REKAP HASIL PRODUKSI BENUR DAN UDANG VANNAME PER NOVEMBER 2024</t>
  </si>
  <si>
    <t>20 November 2024</t>
  </si>
  <si>
    <t>Retribusi Pemakaian Ruangan (Penerimaan Sewa Mess Siswa/i Magang SMKN Pertanian Terpadu Provinsi Riau di Instalasi BBIS Sei. Tibun Kampar sebanyak : 7 orang x 3 bulan x 30 hari x Rp. 5.000,- dan 1 orang x 5 bulan x 30 hari x Rp. 5.000,-</t>
  </si>
  <si>
    <t>Tiga Juta Sembilan Ratus Ribu Rupiah</t>
  </si>
  <si>
    <t>0436/3.25.0.00.0.00.01/BPP/STS/Penerimaan Tunai/XI/2024</t>
  </si>
  <si>
    <t>0049/3.25.0.00.0.00.01/TBP/Penerimaan Tunai-Tanpa Penetapan/XI/2024</t>
  </si>
  <si>
    <t>Taryani</t>
  </si>
  <si>
    <t>Setor PAD</t>
  </si>
  <si>
    <t>- 207.500 ekor setor PAD
- 7.000 ekor bantuan benih ke masyarakat/ Pokdakan</t>
  </si>
  <si>
    <t>- 782.000 ekor setor PAD
- 66.820 ekor bantuan benih ke masyarakat/ Pokdakan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</si>
</sst>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2" formatCode="_-&quot;Rp&quot;* #,##0_-;\-&quot;Rp&quot;* #,##0_-;_-&quot;Rp&quot;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_);_(@_)"/>
    <numFmt numFmtId="166" formatCode="_(&quot;Rp&quot;* #,##0.00_);_(&quot;Rp&quot;* \(#,##0.00\);_(&quot;Rp&quot;* &quot;-&quot;_);_(@_)"/>
    <numFmt numFmtId="167" formatCode="_-* #,##0_-;\-* #,##0_-;_-* &quot;-&quot;??_-;_-@_-"/>
    <numFmt numFmtId="168" formatCode="_-* #,##0.0_-;\-* #,##0.0_-;_-* &quot;-&quot;??_-;_-@_-"/>
    <numFmt numFmtId="169" formatCode="_-* #,##0.0_-;\-* #,##0.0_-;_-* &quot;-&quot;?_-;_-@_-"/>
    <numFmt numFmtId="170" formatCode="_(* #,##0.0_);_(* \(#,##0.0\);_(* &quot;-&quot;_);_(@_)"/>
  </numFmts>
  <fonts count="52">
    <font>
      <sz val="10"/>
      <color rgb="FF000000"/>
      <name val="Times New Roman"/>
      <charset val="204"/>
    </font>
    <font>
      <sz val="10"/>
      <color rgb="FF000000"/>
      <name val="Times New Roman"/>
      <family val="1"/>
    </font>
    <font>
      <sz val="10"/>
      <color rgb="FF000000"/>
      <name val="Tahoma"/>
      <family val="2"/>
    </font>
    <font>
      <b/>
      <sz val="11"/>
      <name val="Tahoma"/>
      <family val="2"/>
    </font>
    <font>
      <sz val="11"/>
      <name val="Tahoma"/>
      <family val="2"/>
    </font>
    <font>
      <b/>
      <sz val="10"/>
      <name val="Tahoma"/>
      <family val="2"/>
    </font>
    <font>
      <sz val="10"/>
      <name val="Tahoma"/>
      <family val="2"/>
    </font>
    <font>
      <b/>
      <sz val="10"/>
      <color rgb="FF000000"/>
      <name val="Times New Roman"/>
      <family val="1"/>
    </font>
    <font>
      <b/>
      <sz val="12"/>
      <name val="Tahoma"/>
      <family val="2"/>
    </font>
    <font>
      <b/>
      <sz val="11"/>
      <color theme="1"/>
      <name val="Calibri"/>
      <family val="2"/>
      <scheme val="minor"/>
    </font>
    <font>
      <b/>
      <sz val="12"/>
      <color rgb="FF000000"/>
      <name val="Times New Roman"/>
      <family val="1"/>
    </font>
    <font>
      <b/>
      <sz val="11"/>
      <color rgb="FF000000"/>
      <name val="Times New Roman"/>
      <family val="1"/>
    </font>
    <font>
      <sz val="10"/>
      <name val="Times New Roman"/>
      <family val="1"/>
    </font>
    <font>
      <b/>
      <i/>
      <sz val="10"/>
      <color rgb="FF000000"/>
      <name val="Times New Roman"/>
      <family val="1"/>
    </font>
    <font>
      <sz val="11"/>
      <color rgb="FF000000"/>
      <name val="Times New Roman"/>
      <family val="1"/>
    </font>
    <font>
      <sz val="11"/>
      <name val="Times New Roman"/>
      <family val="1"/>
    </font>
    <font>
      <b/>
      <i/>
      <sz val="11"/>
      <color rgb="FF000000"/>
      <name val="Times New Roman"/>
      <family val="1"/>
    </font>
    <font>
      <b/>
      <sz val="11"/>
      <color rgb="FFFF0000"/>
      <name val="Times New Roman"/>
      <family val="1"/>
    </font>
    <font>
      <sz val="10"/>
      <color theme="1"/>
      <name val="Tahoma"/>
      <family val="2"/>
    </font>
    <font>
      <b/>
      <sz val="12"/>
      <color rgb="FFFF0000"/>
      <name val="Times New Roman"/>
      <family val="1"/>
    </font>
    <font>
      <b/>
      <i/>
      <sz val="12"/>
      <color rgb="FF000000"/>
      <name val="Times New Roman"/>
      <family val="1"/>
    </font>
    <font>
      <b/>
      <sz val="10"/>
      <color rgb="FFFF0000"/>
      <name val="Times New Roman"/>
      <family val="1"/>
    </font>
    <font>
      <sz val="12"/>
      <color rgb="FF000000"/>
      <name val="Times New Roman"/>
      <family val="1"/>
    </font>
    <font>
      <b/>
      <sz val="12"/>
      <color theme="1"/>
      <name val="Times New Roman"/>
      <family val="1"/>
    </font>
    <font>
      <sz val="10"/>
      <color theme="0"/>
      <name val="Tahoma"/>
      <family val="2"/>
    </font>
    <font>
      <sz val="10"/>
      <color theme="0"/>
      <name val="Times New Roman"/>
      <family val="1"/>
    </font>
    <font>
      <b/>
      <sz val="10"/>
      <color rgb="FFFF0000"/>
      <name val="Tahoma"/>
      <family val="2"/>
    </font>
    <font>
      <sz val="10"/>
      <color rgb="FFFF0000"/>
      <name val="Times New Roman"/>
      <family val="1"/>
    </font>
    <font>
      <b/>
      <i/>
      <sz val="10"/>
      <color rgb="FF000000"/>
      <name val="Tahoma"/>
      <family val="2"/>
    </font>
    <font>
      <b/>
      <sz val="14"/>
      <color rgb="FF000000"/>
      <name val="Times New Roman"/>
      <family val="1"/>
    </font>
    <font>
      <sz val="14"/>
      <color rgb="FF000000"/>
      <name val="Times New Roman"/>
      <family val="1"/>
    </font>
    <font>
      <sz val="14"/>
      <color rgb="FFFF0000"/>
      <name val="Times New Roman"/>
      <family val="1"/>
    </font>
    <font>
      <b/>
      <i/>
      <sz val="12"/>
      <color rgb="FF000000"/>
      <name val="Tah\"/>
      <charset val="1"/>
    </font>
    <font>
      <sz val="11"/>
      <color rgb="FFFF0000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color rgb="FF000000"/>
      <name val="Times New Roman"/>
      <family val="1"/>
    </font>
    <font>
      <b/>
      <sz val="16"/>
      <color rgb="FF000000"/>
      <name val="Times New Roman"/>
      <family val="1"/>
    </font>
    <font>
      <sz val="10"/>
      <color theme="1"/>
      <name val="Tahoma"/>
      <family val="2"/>
      <charset val="1"/>
    </font>
    <font>
      <sz val="10"/>
      <color theme="1"/>
      <name val="Times New Roman"/>
      <family val="1"/>
      <charset val="1"/>
    </font>
    <font>
      <sz val="14"/>
      <color theme="1"/>
      <name val="Times New Roman"/>
      <family val="1"/>
    </font>
    <font>
      <sz val="11"/>
      <color rgb="FF000000"/>
      <name val="Times New Roman"/>
      <family val="1"/>
      <charset val="1"/>
    </font>
    <font>
      <b/>
      <sz val="11"/>
      <color rgb="FF000000"/>
      <name val="Times New Roman"/>
      <family val="1"/>
      <charset val="1"/>
    </font>
    <font>
      <sz val="11"/>
      <name val="Times New Roman"/>
      <family val="1"/>
      <charset val="1"/>
    </font>
    <font>
      <sz val="11"/>
      <name val="Tahoma"/>
      <family val="2"/>
      <charset val="1"/>
    </font>
    <font>
      <b/>
      <sz val="11"/>
      <color rgb="FF000000"/>
      <name val="Tahoma"/>
      <family val="2"/>
    </font>
    <font>
      <b/>
      <sz val="11"/>
      <color rgb="FFFF0000"/>
      <name val="Tahoma"/>
      <family val="2"/>
    </font>
    <font>
      <b/>
      <sz val="10"/>
      <name val="Tahoma"/>
      <family val="2"/>
      <charset val="1"/>
    </font>
    <font>
      <sz val="10"/>
      <color rgb="FFFF0000"/>
      <name val="Tahoma"/>
      <family val="2"/>
    </font>
    <font>
      <b/>
      <sz val="12"/>
      <name val="Times New Roman"/>
      <family val="1"/>
    </font>
    <font>
      <b/>
      <sz val="14"/>
      <name val="Times New Roman"/>
      <family val="1"/>
    </font>
    <font>
      <b/>
      <sz val="14"/>
      <color rgb="FFFF0000"/>
      <name val="Times New Roman"/>
      <family val="1"/>
    </font>
  </fonts>
  <fills count="12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4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/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43" fontId="36" fillId="0" borderId="0" applyFont="0" applyFill="0" applyBorder="0" applyAlignment="0" applyProtection="0"/>
  </cellStyleXfs>
  <cellXfs count="748">
    <xf numFmtId="0" fontId="0" fillId="0" borderId="0" xfId="0" applyAlignment="1">
      <alignment horizontal="left" vertical="top"/>
    </xf>
    <xf numFmtId="166" fontId="2" fillId="0" borderId="0" xfId="1" applyNumberFormat="1" applyFont="1" applyFill="1" applyBorder="1" applyAlignment="1">
      <alignment horizontal="left" vertical="top"/>
    </xf>
    <xf numFmtId="0" fontId="6" fillId="0" borderId="0" xfId="0" applyFont="1"/>
    <xf numFmtId="0" fontId="5" fillId="0" borderId="0" xfId="0" applyFont="1"/>
    <xf numFmtId="0" fontId="4" fillId="0" borderId="0" xfId="0" applyFont="1"/>
    <xf numFmtId="0" fontId="3" fillId="0" borderId="0" xfId="0" applyFont="1"/>
    <xf numFmtId="17" fontId="6" fillId="0" borderId="0" xfId="0" applyNumberFormat="1" applyFont="1"/>
    <xf numFmtId="0" fontId="6" fillId="0" borderId="0" xfId="0" applyFont="1" applyAlignment="1">
      <alignment vertical="top"/>
    </xf>
    <xf numFmtId="0" fontId="8" fillId="0" borderId="0" xfId="0" applyFont="1" applyAlignment="1">
      <alignment horizontal="center"/>
    </xf>
    <xf numFmtId="0" fontId="6" fillId="0" borderId="1" xfId="0" applyFont="1" applyBorder="1"/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top"/>
    </xf>
    <xf numFmtId="165" fontId="6" fillId="0" borderId="1" xfId="1" applyNumberFormat="1" applyFont="1" applyFill="1" applyBorder="1" applyAlignment="1">
      <alignment vertical="top"/>
    </xf>
    <xf numFmtId="0" fontId="6" fillId="0" borderId="1" xfId="0" applyFont="1" applyBorder="1" applyAlignment="1">
      <alignment vertical="top"/>
    </xf>
    <xf numFmtId="165" fontId="6" fillId="0" borderId="1" xfId="0" applyNumberFormat="1" applyFont="1" applyBorder="1" applyAlignment="1">
      <alignment vertical="top"/>
    </xf>
    <xf numFmtId="0" fontId="6" fillId="0" borderId="0" xfId="0" applyFont="1" applyAlignment="1">
      <alignment horizontal="left" vertical="top"/>
    </xf>
    <xf numFmtId="0" fontId="6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164" fontId="6" fillId="0" borderId="1" xfId="1" applyFont="1" applyFill="1" applyBorder="1" applyAlignment="1">
      <alignment vertical="top"/>
    </xf>
    <xf numFmtId="166" fontId="2" fillId="0" borderId="0" xfId="1" applyNumberFormat="1" applyFont="1" applyFill="1" applyBorder="1" applyAlignment="1">
      <alignment vertical="top"/>
    </xf>
    <xf numFmtId="0" fontId="6" fillId="0" borderId="0" xfId="0" applyFont="1" applyAlignment="1">
      <alignment vertical="center"/>
    </xf>
    <xf numFmtId="42" fontId="6" fillId="0" borderId="1" xfId="0" applyNumberFormat="1" applyFont="1" applyBorder="1" applyAlignment="1">
      <alignment vertical="top"/>
    </xf>
    <xf numFmtId="0" fontId="1" fillId="0" borderId="1" xfId="0" applyFont="1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0" fontId="10" fillId="0" borderId="0" xfId="0" applyFont="1" applyAlignment="1">
      <alignment horizontal="left" vertical="top"/>
    </xf>
    <xf numFmtId="0" fontId="11" fillId="0" borderId="0" xfId="0" applyFont="1" applyAlignment="1">
      <alignment horizontal="left" vertical="top"/>
    </xf>
    <xf numFmtId="0" fontId="7" fillId="0" borderId="1" xfId="0" applyFont="1" applyBorder="1" applyAlignment="1">
      <alignment horizontal="center" vertical="top"/>
    </xf>
    <xf numFmtId="0" fontId="7" fillId="0" borderId="0" xfId="0" applyFont="1" applyAlignment="1">
      <alignment horizontal="left" vertical="top"/>
    </xf>
    <xf numFmtId="164" fontId="1" fillId="0" borderId="1" xfId="0" applyNumberFormat="1" applyFont="1" applyBorder="1" applyAlignment="1">
      <alignment vertical="center"/>
    </xf>
    <xf numFmtId="0" fontId="24" fillId="0" borderId="0" xfId="0" applyFont="1"/>
    <xf numFmtId="0" fontId="26" fillId="0" borderId="1" xfId="0" applyFont="1" applyBorder="1" applyAlignment="1">
      <alignment vertical="center"/>
    </xf>
    <xf numFmtId="0" fontId="1" fillId="0" borderId="0" xfId="0" applyFont="1" applyAlignment="1">
      <alignment horizontal="left" vertical="top"/>
    </xf>
    <xf numFmtId="0" fontId="7" fillId="0" borderId="5" xfId="0" applyFont="1" applyBorder="1" applyAlignment="1">
      <alignment horizontal="center" vertical="top"/>
    </xf>
    <xf numFmtId="164" fontId="0" fillId="0" borderId="1" xfId="1" applyFont="1" applyFill="1" applyBorder="1" applyAlignment="1">
      <alignment vertical="center" wrapText="1"/>
    </xf>
    <xf numFmtId="0" fontId="11" fillId="0" borderId="33" xfId="0" applyFont="1" applyBorder="1" applyAlignment="1">
      <alignment horizontal="center" vertical="top"/>
    </xf>
    <xf numFmtId="0" fontId="0" fillId="0" borderId="21" xfId="0" applyBorder="1" applyAlignment="1">
      <alignment horizontal="left" vertical="top"/>
    </xf>
    <xf numFmtId="0" fontId="1" fillId="3" borderId="20" xfId="0" applyFont="1" applyFill="1" applyBorder="1" applyAlignment="1">
      <alignment horizontal="left" vertical="center" wrapText="1"/>
    </xf>
    <xf numFmtId="3" fontId="7" fillId="3" borderId="1" xfId="0" applyNumberFormat="1" applyFont="1" applyFill="1" applyBorder="1" applyAlignment="1">
      <alignment horizontal="right" vertical="top"/>
    </xf>
    <xf numFmtId="0" fontId="1" fillId="5" borderId="20" xfId="0" applyFont="1" applyFill="1" applyBorder="1" applyAlignment="1">
      <alignment horizontal="left" vertical="center" wrapText="1"/>
    </xf>
    <xf numFmtId="0" fontId="1" fillId="0" borderId="21" xfId="0" applyFont="1" applyBorder="1" applyAlignment="1">
      <alignment horizontal="left" vertical="top"/>
    </xf>
    <xf numFmtId="0" fontId="0" fillId="5" borderId="11" xfId="0" applyFill="1" applyBorder="1" applyAlignment="1">
      <alignment horizontal="center" vertical="center"/>
    </xf>
    <xf numFmtId="15" fontId="0" fillId="5" borderId="12" xfId="0" applyNumberFormat="1" applyFill="1" applyBorder="1" applyAlignment="1">
      <alignment horizontal="center" vertical="center"/>
    </xf>
    <xf numFmtId="0" fontId="0" fillId="5" borderId="12" xfId="0" applyFill="1" applyBorder="1" applyAlignment="1">
      <alignment vertical="center"/>
    </xf>
    <xf numFmtId="0" fontId="6" fillId="5" borderId="12" xfId="0" applyFont="1" applyFill="1" applyBorder="1" applyAlignment="1">
      <alignment vertical="top" wrapText="1"/>
    </xf>
    <xf numFmtId="0" fontId="0" fillId="5" borderId="15" xfId="0" applyFill="1" applyBorder="1" applyAlignment="1">
      <alignment vertical="center"/>
    </xf>
    <xf numFmtId="0" fontId="0" fillId="5" borderId="0" xfId="0" applyFill="1" applyAlignment="1">
      <alignment horizontal="left" vertical="top"/>
    </xf>
    <xf numFmtId="0" fontId="1" fillId="0" borderId="1" xfId="0" applyFont="1" applyBorder="1" applyAlignment="1">
      <alignment horizontal="left" vertical="center"/>
    </xf>
    <xf numFmtId="17" fontId="12" fillId="5" borderId="12" xfId="0" applyNumberFormat="1" applyFont="1" applyFill="1" applyBorder="1" applyAlignment="1">
      <alignment vertical="top" wrapText="1"/>
    </xf>
    <xf numFmtId="0" fontId="1" fillId="5" borderId="12" xfId="0" applyFont="1" applyFill="1" applyBorder="1" applyAlignment="1">
      <alignment horizontal="left" vertical="top" wrapText="1"/>
    </xf>
    <xf numFmtId="0" fontId="29" fillId="0" borderId="1" xfId="0" applyFont="1" applyBorder="1" applyAlignment="1">
      <alignment horizontal="center" vertical="top"/>
    </xf>
    <xf numFmtId="0" fontId="30" fillId="0" borderId="1" xfId="0" applyFont="1" applyBorder="1" applyAlignment="1">
      <alignment horizontal="left" vertical="top"/>
    </xf>
    <xf numFmtId="164" fontId="30" fillId="0" borderId="1" xfId="1" applyFont="1" applyFill="1" applyBorder="1" applyAlignment="1">
      <alignment horizontal="left" vertical="top"/>
    </xf>
    <xf numFmtId="0" fontId="29" fillId="0" borderId="1" xfId="0" applyFont="1" applyBorder="1" applyAlignment="1">
      <alignment horizontal="left" vertical="top"/>
    </xf>
    <xf numFmtId="164" fontId="10" fillId="0" borderId="1" xfId="1" applyFont="1" applyFill="1" applyBorder="1" applyAlignment="1">
      <alignment horizontal="left" vertical="top"/>
    </xf>
    <xf numFmtId="164" fontId="31" fillId="0" borderId="0" xfId="0" applyNumberFormat="1" applyFont="1" applyAlignment="1">
      <alignment horizontal="left" vertical="top"/>
    </xf>
    <xf numFmtId="0" fontId="9" fillId="5" borderId="5" xfId="0" applyFont="1" applyFill="1" applyBorder="1" applyAlignment="1">
      <alignment horizontal="center" vertical="center"/>
    </xf>
    <xf numFmtId="0" fontId="9" fillId="5" borderId="5" xfId="0" applyFont="1" applyFill="1" applyBorder="1" applyAlignment="1">
      <alignment horizontal="center" vertical="center" wrapText="1"/>
    </xf>
    <xf numFmtId="0" fontId="1" fillId="5" borderId="12" xfId="0" applyFont="1" applyFill="1" applyBorder="1" applyAlignment="1">
      <alignment vertical="center"/>
    </xf>
    <xf numFmtId="0" fontId="6" fillId="5" borderId="12" xfId="0" applyFont="1" applyFill="1" applyBorder="1" applyAlignment="1">
      <alignment vertical="center" wrapText="1"/>
    </xf>
    <xf numFmtId="164" fontId="0" fillId="5" borderId="12" xfId="1" applyFont="1" applyFill="1" applyBorder="1" applyAlignment="1">
      <alignment horizontal="center" vertical="center"/>
    </xf>
    <xf numFmtId="164" fontId="0" fillId="5" borderId="0" xfId="0" applyNumberFormat="1" applyFill="1" applyAlignment="1">
      <alignment horizontal="left" vertical="top"/>
    </xf>
    <xf numFmtId="0" fontId="0" fillId="5" borderId="14" xfId="0" applyFill="1" applyBorder="1" applyAlignment="1">
      <alignment horizontal="center" vertical="center"/>
    </xf>
    <xf numFmtId="15" fontId="0" fillId="5" borderId="14" xfId="0" applyNumberFormat="1" applyFill="1" applyBorder="1" applyAlignment="1">
      <alignment horizontal="center" vertical="center"/>
    </xf>
    <xf numFmtId="0" fontId="0" fillId="5" borderId="14" xfId="0" applyFill="1" applyBorder="1" applyAlignment="1">
      <alignment vertical="center"/>
    </xf>
    <xf numFmtId="0" fontId="1" fillId="5" borderId="14" xfId="0" applyFont="1" applyFill="1" applyBorder="1" applyAlignment="1">
      <alignment vertical="center"/>
    </xf>
    <xf numFmtId="164" fontId="0" fillId="5" borderId="14" xfId="1" applyFont="1" applyFill="1" applyBorder="1" applyAlignment="1">
      <alignment horizontal="center" vertical="center"/>
    </xf>
    <xf numFmtId="0" fontId="0" fillId="5" borderId="13" xfId="0" applyFill="1" applyBorder="1" applyAlignment="1">
      <alignment horizontal="center" vertical="center"/>
    </xf>
    <xf numFmtId="0" fontId="0" fillId="5" borderId="12" xfId="0" applyFill="1" applyBorder="1" applyAlignment="1">
      <alignment vertical="center" wrapText="1"/>
    </xf>
    <xf numFmtId="0" fontId="0" fillId="5" borderId="1" xfId="0" applyFill="1" applyBorder="1" applyAlignment="1">
      <alignment vertical="center"/>
    </xf>
    <xf numFmtId="0" fontId="1" fillId="5" borderId="1" xfId="0" applyFont="1" applyFill="1" applyBorder="1" applyAlignment="1">
      <alignment vertical="center" wrapText="1"/>
    </xf>
    <xf numFmtId="164" fontId="0" fillId="5" borderId="1" xfId="1" applyFont="1" applyFill="1" applyBorder="1" applyAlignment="1">
      <alignment horizontal="center" vertical="center"/>
    </xf>
    <xf numFmtId="0" fontId="11" fillId="5" borderId="0" xfId="0" applyFont="1" applyFill="1" applyAlignment="1">
      <alignment horizontal="left" vertical="top"/>
    </xf>
    <xf numFmtId="164" fontId="11" fillId="5" borderId="0" xfId="0" applyNumberFormat="1" applyFont="1" applyFill="1" applyAlignment="1">
      <alignment horizontal="left" vertical="top"/>
    </xf>
    <xf numFmtId="164" fontId="17" fillId="5" borderId="0" xfId="1" applyFont="1" applyFill="1" applyBorder="1" applyAlignment="1">
      <alignment horizontal="center" vertical="center"/>
    </xf>
    <xf numFmtId="164" fontId="11" fillId="5" borderId="0" xfId="1" applyFont="1" applyFill="1" applyBorder="1" applyAlignment="1">
      <alignment horizontal="center" vertical="center"/>
    </xf>
    <xf numFmtId="0" fontId="14" fillId="5" borderId="0" xfId="0" applyFont="1" applyFill="1" applyAlignment="1">
      <alignment horizontal="left" vertical="top"/>
    </xf>
    <xf numFmtId="0" fontId="11" fillId="5" borderId="0" xfId="0" applyFont="1" applyFill="1" applyAlignment="1">
      <alignment horizontal="left" vertical="center" wrapText="1"/>
    </xf>
    <xf numFmtId="164" fontId="19" fillId="5" borderId="0" xfId="0" applyNumberFormat="1" applyFont="1" applyFill="1" applyAlignment="1">
      <alignment horizontal="left" vertical="top"/>
    </xf>
    <xf numFmtId="0" fontId="1" fillId="5" borderId="22" xfId="0" applyFont="1" applyFill="1" applyBorder="1" applyAlignment="1">
      <alignment horizontal="left" vertical="center" wrapText="1"/>
    </xf>
    <xf numFmtId="15" fontId="12" fillId="5" borderId="7" xfId="0" applyNumberFormat="1" applyFont="1" applyFill="1" applyBorder="1" applyAlignment="1">
      <alignment horizontal="center" vertical="center" wrapText="1"/>
    </xf>
    <xf numFmtId="0" fontId="0" fillId="5" borderId="7" xfId="0" applyFill="1" applyBorder="1" applyAlignment="1">
      <alignment horizontal="left" vertical="center"/>
    </xf>
    <xf numFmtId="0" fontId="6" fillId="5" borderId="7" xfId="0" applyFont="1" applyFill="1" applyBorder="1" applyAlignment="1">
      <alignment vertical="center" wrapText="1"/>
    </xf>
    <xf numFmtId="164" fontId="0" fillId="5" borderId="27" xfId="1" applyFont="1" applyFill="1" applyBorder="1" applyAlignment="1">
      <alignment horizontal="left" vertical="top"/>
    </xf>
    <xf numFmtId="0" fontId="0" fillId="5" borderId="17" xfId="0" applyFill="1" applyBorder="1" applyAlignment="1">
      <alignment horizontal="left" vertical="top"/>
    </xf>
    <xf numFmtId="0" fontId="1" fillId="5" borderId="0" xfId="0" applyFont="1" applyFill="1" applyAlignment="1">
      <alignment horizontal="left" vertical="top"/>
    </xf>
    <xf numFmtId="0" fontId="1" fillId="5" borderId="1" xfId="0" applyFont="1" applyFill="1" applyBorder="1" applyAlignment="1">
      <alignment horizontal="left" vertical="center"/>
    </xf>
    <xf numFmtId="0" fontId="0" fillId="5" borderId="1" xfId="0" applyFill="1" applyBorder="1" applyAlignment="1">
      <alignment horizontal="left" vertical="center"/>
    </xf>
    <xf numFmtId="15" fontId="12" fillId="5" borderId="1" xfId="0" applyNumberFormat="1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vertical="center" wrapText="1"/>
    </xf>
    <xf numFmtId="164" fontId="0" fillId="5" borderId="4" xfId="1" applyFont="1" applyFill="1" applyBorder="1" applyAlignment="1">
      <alignment horizontal="left" vertical="top"/>
    </xf>
    <xf numFmtId="0" fontId="0" fillId="5" borderId="18" xfId="0" applyFill="1" applyBorder="1" applyAlignment="1">
      <alignment horizontal="left" vertical="center"/>
    </xf>
    <xf numFmtId="0" fontId="1" fillId="5" borderId="10" xfId="0" applyFont="1" applyFill="1" applyBorder="1" applyAlignment="1">
      <alignment horizontal="left" vertical="center"/>
    </xf>
    <xf numFmtId="0" fontId="0" fillId="5" borderId="10" xfId="0" applyFill="1" applyBorder="1" applyAlignment="1">
      <alignment horizontal="left" vertical="center"/>
    </xf>
    <xf numFmtId="15" fontId="12" fillId="5" borderId="10" xfId="0" applyNumberFormat="1" applyFont="1" applyFill="1" applyBorder="1" applyAlignment="1">
      <alignment horizontal="center" vertical="center" wrapText="1"/>
    </xf>
    <xf numFmtId="0" fontId="6" fillId="5" borderId="10" xfId="0" applyFont="1" applyFill="1" applyBorder="1" applyAlignment="1">
      <alignment vertical="center" wrapText="1"/>
    </xf>
    <xf numFmtId="164" fontId="0" fillId="5" borderId="10" xfId="1" applyFont="1" applyFill="1" applyBorder="1" applyAlignment="1">
      <alignment horizontal="left" vertical="top"/>
    </xf>
    <xf numFmtId="164" fontId="1" fillId="5" borderId="10" xfId="1" applyFont="1" applyFill="1" applyBorder="1" applyAlignment="1">
      <alignment horizontal="left" vertical="top"/>
    </xf>
    <xf numFmtId="0" fontId="0" fillId="5" borderId="19" xfId="0" applyFill="1" applyBorder="1" applyAlignment="1">
      <alignment horizontal="left" vertical="center"/>
    </xf>
    <xf numFmtId="0" fontId="22" fillId="5" borderId="0" xfId="0" applyFont="1" applyFill="1" applyAlignment="1">
      <alignment horizontal="left" vertical="top"/>
    </xf>
    <xf numFmtId="0" fontId="0" fillId="5" borderId="0" xfId="0" applyFill="1" applyAlignment="1">
      <alignment horizontal="left" vertical="center"/>
    </xf>
    <xf numFmtId="0" fontId="23" fillId="5" borderId="0" xfId="0" applyFont="1" applyFill="1" applyAlignment="1">
      <alignment horizontal="left" vertical="top"/>
    </xf>
    <xf numFmtId="164" fontId="23" fillId="5" borderId="0" xfId="1" applyFont="1" applyFill="1" applyBorder="1" applyAlignment="1">
      <alignment horizontal="left" vertical="top"/>
    </xf>
    <xf numFmtId="164" fontId="21" fillId="5" borderId="0" xfId="0" applyNumberFormat="1" applyFont="1" applyFill="1" applyAlignment="1">
      <alignment horizontal="left" vertical="top"/>
    </xf>
    <xf numFmtId="0" fontId="0" fillId="5" borderId="11" xfId="0" applyFill="1" applyBorder="1" applyAlignment="1">
      <alignment horizontal="left" vertical="center"/>
    </xf>
    <xf numFmtId="0" fontId="1" fillId="5" borderId="12" xfId="0" applyFont="1" applyFill="1" applyBorder="1" applyAlignment="1">
      <alignment horizontal="left" vertical="center" wrapText="1"/>
    </xf>
    <xf numFmtId="15" fontId="12" fillId="5" borderId="12" xfId="0" applyNumberFormat="1" applyFont="1" applyFill="1" applyBorder="1" applyAlignment="1">
      <alignment horizontal="center" vertical="center" wrapText="1"/>
    </xf>
    <xf numFmtId="0" fontId="1" fillId="5" borderId="12" xfId="0" applyFont="1" applyFill="1" applyBorder="1" applyAlignment="1">
      <alignment horizontal="left" vertical="center"/>
    </xf>
    <xf numFmtId="164" fontId="0" fillId="5" borderId="12" xfId="1" applyFont="1" applyFill="1" applyBorder="1" applyAlignment="1">
      <alignment vertical="center" wrapText="1"/>
    </xf>
    <xf numFmtId="0" fontId="0" fillId="5" borderId="15" xfId="0" applyFill="1" applyBorder="1" applyAlignment="1">
      <alignment horizontal="left" vertical="center"/>
    </xf>
    <xf numFmtId="0" fontId="0" fillId="5" borderId="21" xfId="0" applyFill="1" applyBorder="1" applyAlignment="1">
      <alignment horizontal="left" vertical="center"/>
    </xf>
    <xf numFmtId="0" fontId="1" fillId="5" borderId="21" xfId="0" applyFont="1" applyFill="1" applyBorder="1" applyAlignment="1">
      <alignment horizontal="left" vertical="center"/>
    </xf>
    <xf numFmtId="15" fontId="0" fillId="5" borderId="1" xfId="0" applyNumberFormat="1" applyFill="1" applyBorder="1" applyAlignment="1">
      <alignment horizontal="center" vertical="center"/>
    </xf>
    <xf numFmtId="0" fontId="6" fillId="5" borderId="1" xfId="0" applyFont="1" applyFill="1" applyBorder="1" applyAlignment="1">
      <alignment vertical="top" wrapText="1"/>
    </xf>
    <xf numFmtId="164" fontId="0" fillId="5" borderId="1" xfId="1" applyFont="1" applyFill="1" applyBorder="1" applyAlignment="1">
      <alignment horizontal="center" vertical="top" wrapText="1"/>
    </xf>
    <xf numFmtId="0" fontId="0" fillId="5" borderId="0" xfId="0" applyFill="1" applyAlignment="1">
      <alignment horizontal="center" vertical="center"/>
    </xf>
    <xf numFmtId="164" fontId="0" fillId="5" borderId="0" xfId="0" applyNumberFormat="1" applyFill="1" applyAlignment="1">
      <alignment horizontal="center" vertical="center"/>
    </xf>
    <xf numFmtId="164" fontId="27" fillId="5" borderId="0" xfId="0" applyNumberFormat="1" applyFont="1" applyFill="1" applyAlignment="1">
      <alignment horizontal="center" vertical="center"/>
    </xf>
    <xf numFmtId="0" fontId="0" fillId="5" borderId="29" xfId="0" applyFill="1" applyBorder="1" applyAlignment="1">
      <alignment horizontal="left" vertical="top"/>
    </xf>
    <xf numFmtId="0" fontId="0" fillId="5" borderId="30" xfId="0" applyFill="1" applyBorder="1" applyAlignment="1">
      <alignment horizontal="left" vertical="top"/>
    </xf>
    <xf numFmtId="15" fontId="0" fillId="5" borderId="12" xfId="0" applyNumberFormat="1" applyFill="1" applyBorder="1" applyAlignment="1">
      <alignment horizontal="left" vertical="top"/>
    </xf>
    <xf numFmtId="0" fontId="0" fillId="5" borderId="12" xfId="0" applyFill="1" applyBorder="1" applyAlignment="1">
      <alignment horizontal="left" vertical="top"/>
    </xf>
    <xf numFmtId="164" fontId="7" fillId="5" borderId="12" xfId="1" applyFont="1" applyFill="1" applyBorder="1" applyAlignment="1">
      <alignment horizontal="left" vertical="top"/>
    </xf>
    <xf numFmtId="0" fontId="0" fillId="5" borderId="15" xfId="0" applyFill="1" applyBorder="1" applyAlignment="1">
      <alignment horizontal="left" vertical="top"/>
    </xf>
    <xf numFmtId="164" fontId="1" fillId="5" borderId="7" xfId="1" applyFont="1" applyFill="1" applyBorder="1" applyAlignment="1">
      <alignment horizontal="left" vertical="top"/>
    </xf>
    <xf numFmtId="164" fontId="1" fillId="5" borderId="1" xfId="1" applyFont="1" applyFill="1" applyBorder="1" applyAlignment="1">
      <alignment horizontal="left" vertical="top"/>
    </xf>
    <xf numFmtId="0" fontId="0" fillId="5" borderId="28" xfId="0" applyFill="1" applyBorder="1" applyAlignment="1">
      <alignment horizontal="left" vertical="top"/>
    </xf>
    <xf numFmtId="15" fontId="12" fillId="5" borderId="24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0" fillId="5" borderId="11" xfId="0" applyFill="1" applyBorder="1" applyAlignment="1">
      <alignment horizontal="left" vertical="top"/>
    </xf>
    <xf numFmtId="0" fontId="10" fillId="5" borderId="1" xfId="0" applyFont="1" applyFill="1" applyBorder="1" applyAlignment="1">
      <alignment horizontal="left" vertical="top"/>
    </xf>
    <xf numFmtId="164" fontId="10" fillId="5" borderId="1" xfId="0" applyNumberFormat="1" applyFont="1" applyFill="1" applyBorder="1" applyAlignment="1">
      <alignment horizontal="left" vertical="top"/>
    </xf>
    <xf numFmtId="0" fontId="27" fillId="0" borderId="0" xfId="0" applyFont="1" applyAlignment="1">
      <alignment horizontal="left" vertical="top"/>
    </xf>
    <xf numFmtId="0" fontId="0" fillId="5" borderId="7" xfId="0" applyFill="1" applyBorder="1" applyAlignment="1">
      <alignment horizontal="left" vertical="top"/>
    </xf>
    <xf numFmtId="0" fontId="1" fillId="5" borderId="1" xfId="0" applyFont="1" applyFill="1" applyBorder="1" applyAlignment="1">
      <alignment horizontal="left" vertical="top"/>
    </xf>
    <xf numFmtId="164" fontId="0" fillId="0" borderId="0" xfId="0" applyNumberFormat="1" applyAlignment="1">
      <alignment horizontal="left" vertical="top"/>
    </xf>
    <xf numFmtId="0" fontId="14" fillId="0" borderId="0" xfId="0" applyFont="1" applyAlignment="1">
      <alignment horizontal="left" vertical="top"/>
    </xf>
    <xf numFmtId="0" fontId="0" fillId="5" borderId="21" xfId="0" applyFill="1" applyBorder="1" applyAlignment="1">
      <alignment horizontal="left" vertical="top"/>
    </xf>
    <xf numFmtId="164" fontId="7" fillId="5" borderId="21" xfId="1" applyFont="1" applyFill="1" applyBorder="1" applyAlignment="1">
      <alignment horizontal="left" vertical="top"/>
    </xf>
    <xf numFmtId="15" fontId="12" fillId="5" borderId="10" xfId="0" quotePrefix="1" applyNumberFormat="1" applyFont="1" applyFill="1" applyBorder="1" applyAlignment="1">
      <alignment horizontal="center" vertical="center" wrapText="1"/>
    </xf>
    <xf numFmtId="0" fontId="0" fillId="5" borderId="10" xfId="0" applyFill="1" applyBorder="1" applyAlignment="1">
      <alignment horizontal="left" vertical="top"/>
    </xf>
    <xf numFmtId="0" fontId="0" fillId="5" borderId="19" xfId="0" applyFill="1" applyBorder="1" applyAlignment="1">
      <alignment horizontal="left" vertical="top"/>
    </xf>
    <xf numFmtId="20" fontId="6" fillId="0" borderId="1" xfId="0" quotePrefix="1" applyNumberFormat="1" applyFont="1" applyBorder="1" applyAlignment="1">
      <alignment horizontal="center" vertical="center"/>
    </xf>
    <xf numFmtId="164" fontId="6" fillId="0" borderId="1" xfId="1" applyFont="1" applyFill="1" applyBorder="1" applyAlignment="1">
      <alignment horizontal="center" vertical="center"/>
    </xf>
    <xf numFmtId="164" fontId="6" fillId="0" borderId="1" xfId="1" applyFont="1" applyFill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vertical="top" wrapText="1"/>
    </xf>
    <xf numFmtId="0" fontId="6" fillId="0" borderId="2" xfId="0" applyFont="1" applyBorder="1" applyAlignment="1">
      <alignment vertical="center" wrapText="1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vertical="center" wrapText="1"/>
    </xf>
    <xf numFmtId="0" fontId="0" fillId="5" borderId="1" xfId="0" applyFill="1" applyBorder="1" applyAlignment="1">
      <alignment horizontal="left" vertical="top"/>
    </xf>
    <xf numFmtId="164" fontId="0" fillId="0" borderId="1" xfId="1" applyFont="1" applyFill="1" applyBorder="1" applyAlignment="1">
      <alignment vertical="top" wrapText="1"/>
    </xf>
    <xf numFmtId="0" fontId="1" fillId="5" borderId="1" xfId="0" quotePrefix="1" applyFont="1" applyFill="1" applyBorder="1" applyAlignment="1">
      <alignment horizontal="left" vertical="top"/>
    </xf>
    <xf numFmtId="0" fontId="1" fillId="5" borderId="1" xfId="0" quotePrefix="1" applyFont="1" applyFill="1" applyBorder="1" applyAlignment="1">
      <alignment horizontal="left" vertical="top" wrapText="1"/>
    </xf>
    <xf numFmtId="0" fontId="1" fillId="5" borderId="6" xfId="0" quotePrefix="1" applyFont="1" applyFill="1" applyBorder="1" applyAlignment="1">
      <alignment horizontal="left" vertical="top"/>
    </xf>
    <xf numFmtId="0" fontId="1" fillId="5" borderId="7" xfId="0" applyFont="1" applyFill="1" applyBorder="1" applyAlignment="1">
      <alignment horizontal="left" vertical="top" wrapText="1"/>
    </xf>
    <xf numFmtId="0" fontId="1" fillId="5" borderId="7" xfId="0" quotePrefix="1" applyFont="1" applyFill="1" applyBorder="1" applyAlignment="1">
      <alignment horizontal="left" vertical="top" wrapText="1"/>
    </xf>
    <xf numFmtId="0" fontId="1" fillId="5" borderId="7" xfId="0" applyFont="1" applyFill="1" applyBorder="1" applyAlignment="1">
      <alignment horizontal="left" vertical="top"/>
    </xf>
    <xf numFmtId="0" fontId="6" fillId="0" borderId="35" xfId="0" applyFont="1" applyBorder="1" applyAlignment="1">
      <alignment vertical="top" wrapText="1"/>
    </xf>
    <xf numFmtId="0" fontId="0" fillId="0" borderId="7" xfId="0" applyBorder="1" applyAlignment="1">
      <alignment vertical="top"/>
    </xf>
    <xf numFmtId="164" fontId="0" fillId="0" borderId="7" xfId="1" applyFont="1" applyFill="1" applyBorder="1" applyAlignment="1">
      <alignment vertical="top"/>
    </xf>
    <xf numFmtId="0" fontId="0" fillId="5" borderId="8" xfId="0" applyFill="1" applyBorder="1" applyAlignment="1">
      <alignment horizontal="left" vertical="top"/>
    </xf>
    <xf numFmtId="0" fontId="0" fillId="5" borderId="18" xfId="0" applyFill="1" applyBorder="1" applyAlignment="1">
      <alignment horizontal="left" vertical="top"/>
    </xf>
    <xf numFmtId="164" fontId="7" fillId="5" borderId="29" xfId="1" applyFont="1" applyFill="1" applyBorder="1" applyAlignment="1">
      <alignment horizontal="left" vertical="top"/>
    </xf>
    <xf numFmtId="0" fontId="1" fillId="5" borderId="1" xfId="0" applyFont="1" applyFill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0" fillId="0" borderId="1" xfId="0" applyBorder="1" applyAlignment="1">
      <alignment vertical="top"/>
    </xf>
    <xf numFmtId="164" fontId="7" fillId="0" borderId="1" xfId="1" applyFont="1" applyFill="1" applyBorder="1" applyAlignment="1">
      <alignment vertical="top"/>
    </xf>
    <xf numFmtId="0" fontId="19" fillId="7" borderId="0" xfId="0" applyFont="1" applyFill="1" applyAlignment="1">
      <alignment horizontal="left" vertical="top"/>
    </xf>
    <xf numFmtId="164" fontId="10" fillId="0" borderId="0" xfId="0" applyNumberFormat="1" applyFont="1" applyAlignment="1">
      <alignment horizontal="left" vertical="top"/>
    </xf>
    <xf numFmtId="15" fontId="0" fillId="5" borderId="1" xfId="0" applyNumberFormat="1" applyFill="1" applyBorder="1" applyAlignment="1">
      <alignment horizontal="left" vertical="top"/>
    </xf>
    <xf numFmtId="15" fontId="0" fillId="5" borderId="7" xfId="0" applyNumberFormat="1" applyFill="1" applyBorder="1" applyAlignment="1">
      <alignment horizontal="left" vertical="top"/>
    </xf>
    <xf numFmtId="164" fontId="7" fillId="0" borderId="0" xfId="0" applyNumberFormat="1" applyFont="1" applyAlignment="1">
      <alignment horizontal="left" vertical="top"/>
    </xf>
    <xf numFmtId="17" fontId="12" fillId="0" borderId="1" xfId="0" applyNumberFormat="1" applyFont="1" applyBorder="1" applyAlignment="1">
      <alignment vertical="top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quotePrefix="1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left" vertical="top"/>
    </xf>
    <xf numFmtId="164" fontId="1" fillId="8" borderId="1" xfId="0" applyNumberFormat="1" applyFont="1" applyFill="1" applyBorder="1" applyAlignment="1">
      <alignment vertical="center"/>
    </xf>
    <xf numFmtId="0" fontId="0" fillId="0" borderId="0" xfId="0" applyAlignment="1">
      <alignment horizontal="left" vertical="center"/>
    </xf>
    <xf numFmtId="0" fontId="1" fillId="8" borderId="1" xfId="0" applyFont="1" applyFill="1" applyBorder="1" applyAlignment="1">
      <alignment horizontal="left" vertical="center"/>
    </xf>
    <xf numFmtId="0" fontId="0" fillId="8" borderId="1" xfId="0" applyFill="1" applyBorder="1" applyAlignment="1">
      <alignment horizontal="left" vertical="center"/>
    </xf>
    <xf numFmtId="164" fontId="0" fillId="8" borderId="1" xfId="1" applyFont="1" applyFill="1" applyBorder="1" applyAlignment="1">
      <alignment horizontal="left" vertical="center"/>
    </xf>
    <xf numFmtId="164" fontId="12" fillId="8" borderId="1" xfId="1" applyFont="1" applyFill="1" applyBorder="1" applyAlignment="1">
      <alignment horizontal="left" vertical="center"/>
    </xf>
    <xf numFmtId="164" fontId="0" fillId="8" borderId="1" xfId="1" applyFont="1" applyFill="1" applyBorder="1" applyAlignment="1">
      <alignment horizontal="center" vertical="center"/>
    </xf>
    <xf numFmtId="164" fontId="1" fillId="8" borderId="1" xfId="1" applyFont="1" applyFill="1" applyBorder="1" applyAlignment="1">
      <alignment horizontal="left" vertical="center"/>
    </xf>
    <xf numFmtId="164" fontId="27" fillId="8" borderId="1" xfId="0" applyNumberFormat="1" applyFont="1" applyFill="1" applyBorder="1" applyAlignment="1">
      <alignment horizontal="left" vertical="center"/>
    </xf>
    <xf numFmtId="16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left" vertical="center"/>
    </xf>
    <xf numFmtId="164" fontId="0" fillId="0" borderId="1" xfId="1" applyFont="1" applyFill="1" applyBorder="1" applyAlignment="1">
      <alignment horizontal="left" vertical="center"/>
    </xf>
    <xf numFmtId="164" fontId="0" fillId="0" borderId="5" xfId="1" applyFont="1" applyFill="1" applyBorder="1" applyAlignment="1">
      <alignment horizontal="left" vertical="center"/>
    </xf>
    <xf numFmtId="164" fontId="27" fillId="0" borderId="1" xfId="0" applyNumberFormat="1" applyFont="1" applyBorder="1" applyAlignment="1">
      <alignment horizontal="left" vertical="center"/>
    </xf>
    <xf numFmtId="167" fontId="0" fillId="8" borderId="1" xfId="2" applyNumberFormat="1" applyFont="1" applyFill="1" applyBorder="1" applyAlignment="1">
      <alignment horizontal="left" vertical="center"/>
    </xf>
    <xf numFmtId="164" fontId="33" fillId="0" borderId="0" xfId="0" applyNumberFormat="1" applyFont="1" applyAlignment="1">
      <alignment horizontal="left" vertical="center"/>
    </xf>
    <xf numFmtId="167" fontId="0" fillId="0" borderId="1" xfId="2" applyNumberFormat="1" applyFont="1" applyBorder="1" applyAlignment="1">
      <alignment horizontal="left" vertical="center"/>
    </xf>
    <xf numFmtId="164" fontId="0" fillId="0" borderId="1" xfId="0" applyNumberFormat="1" applyBorder="1" applyAlignment="1">
      <alignment horizontal="left" vertical="center"/>
    </xf>
    <xf numFmtId="164" fontId="7" fillId="0" borderId="1" xfId="0" applyNumberFormat="1" applyFont="1" applyBorder="1" applyAlignment="1">
      <alignment horizontal="left" vertical="center"/>
    </xf>
    <xf numFmtId="0" fontId="1" fillId="8" borderId="1" xfId="0" applyFont="1" applyFill="1" applyBorder="1" applyAlignment="1">
      <alignment horizontal="center" vertical="center"/>
    </xf>
    <xf numFmtId="164" fontId="1" fillId="8" borderId="1" xfId="1" applyFont="1" applyFill="1" applyBorder="1" applyAlignment="1">
      <alignment horizontal="center" vertical="center"/>
    </xf>
    <xf numFmtId="164" fontId="0" fillId="8" borderId="1" xfId="1" applyFont="1" applyFill="1" applyBorder="1" applyAlignment="1">
      <alignment vertical="center" wrapText="1"/>
    </xf>
    <xf numFmtId="167" fontId="0" fillId="8" borderId="5" xfId="2" applyNumberFormat="1" applyFont="1" applyFill="1" applyBorder="1" applyAlignment="1">
      <alignment horizontal="left" vertical="center"/>
    </xf>
    <xf numFmtId="0" fontId="1" fillId="5" borderId="23" xfId="0" applyFont="1" applyFill="1" applyBorder="1" applyAlignment="1">
      <alignment vertical="center" wrapText="1"/>
    </xf>
    <xf numFmtId="15" fontId="1" fillId="3" borderId="1" xfId="0" quotePrefix="1" applyNumberFormat="1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3" borderId="1" xfId="0" applyFont="1" applyFill="1" applyBorder="1" applyAlignment="1">
      <alignment horizontal="left" vertical="center" wrapText="1"/>
    </xf>
    <xf numFmtId="164" fontId="0" fillId="0" borderId="1" xfId="1" applyFont="1" applyFill="1" applyBorder="1" applyAlignment="1">
      <alignment horizontal="left" vertical="top"/>
    </xf>
    <xf numFmtId="0" fontId="1" fillId="0" borderId="1" xfId="0" applyFont="1" applyBorder="1" applyAlignment="1">
      <alignment vertical="center" wrapText="1"/>
    </xf>
    <xf numFmtId="0" fontId="14" fillId="0" borderId="1" xfId="0" applyFont="1" applyBorder="1" applyAlignment="1">
      <alignment horizontal="center" vertical="center"/>
    </xf>
    <xf numFmtId="0" fontId="1" fillId="5" borderId="14" xfId="0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top"/>
    </xf>
    <xf numFmtId="0" fontId="12" fillId="0" borderId="1" xfId="0" applyFont="1" applyBorder="1" applyAlignment="1">
      <alignment vertical="center" wrapText="1"/>
    </xf>
    <xf numFmtId="0" fontId="14" fillId="0" borderId="1" xfId="0" applyFont="1" applyBorder="1" applyAlignment="1">
      <alignment horizontal="left" vertical="center"/>
    </xf>
    <xf numFmtId="164" fontId="14" fillId="0" borderId="1" xfId="1" applyFont="1" applyFill="1" applyBorder="1" applyAlignment="1">
      <alignment horizontal="left" vertical="center"/>
    </xf>
    <xf numFmtId="0" fontId="27" fillId="0" borderId="0" xfId="0" applyFont="1" applyAlignment="1">
      <alignment horizontal="left" vertical="center"/>
    </xf>
    <xf numFmtId="0" fontId="11" fillId="0" borderId="1" xfId="0" applyFont="1" applyBorder="1" applyAlignment="1">
      <alignment horizontal="center" vertical="center" wrapText="1"/>
    </xf>
    <xf numFmtId="164" fontId="1" fillId="5" borderId="12" xfId="1" applyFont="1" applyFill="1" applyBorder="1" applyAlignment="1">
      <alignment horizontal="center" vertical="center"/>
    </xf>
    <xf numFmtId="15" fontId="0" fillId="5" borderId="14" xfId="0" quotePrefix="1" applyNumberFormat="1" applyFill="1" applyBorder="1" applyAlignment="1">
      <alignment horizontal="center" vertical="center" wrapText="1"/>
    </xf>
    <xf numFmtId="167" fontId="0" fillId="0" borderId="0" xfId="2" applyNumberFormat="1" applyFont="1" applyAlignment="1">
      <alignment horizontal="left" vertical="center"/>
    </xf>
    <xf numFmtId="0" fontId="1" fillId="5" borderId="36" xfId="0" applyFont="1" applyFill="1" applyBorder="1" applyAlignment="1">
      <alignment vertical="center" wrapText="1"/>
    </xf>
    <xf numFmtId="0" fontId="1" fillId="5" borderId="37" xfId="0" applyFont="1" applyFill="1" applyBorder="1" applyAlignment="1">
      <alignment horizontal="left" vertical="center" wrapText="1"/>
    </xf>
    <xf numFmtId="0" fontId="6" fillId="5" borderId="22" xfId="0" applyFont="1" applyFill="1" applyBorder="1" applyAlignment="1">
      <alignment vertical="center" wrapText="1"/>
    </xf>
    <xf numFmtId="0" fontId="0" fillId="5" borderId="12" xfId="0" applyFill="1" applyBorder="1" applyAlignment="1">
      <alignment horizontal="center" vertical="center"/>
    </xf>
    <xf numFmtId="15" fontId="0" fillId="5" borderId="12" xfId="0" quotePrefix="1" applyNumberFormat="1" applyFill="1" applyBorder="1" applyAlignment="1">
      <alignment horizontal="center" vertical="center" wrapText="1"/>
    </xf>
    <xf numFmtId="0" fontId="1" fillId="5" borderId="12" xfId="0" applyFont="1" applyFill="1" applyBorder="1" applyAlignment="1">
      <alignment vertical="center" wrapText="1"/>
    </xf>
    <xf numFmtId="0" fontId="18" fillId="5" borderId="12" xfId="0" applyFont="1" applyFill="1" applyBorder="1" applyAlignment="1">
      <alignment vertical="center" wrapText="1"/>
    </xf>
    <xf numFmtId="0" fontId="0" fillId="5" borderId="24" xfId="0" applyFill="1" applyBorder="1" applyAlignment="1">
      <alignment horizontal="center" vertical="center"/>
    </xf>
    <xf numFmtId="0" fontId="0" fillId="5" borderId="23" xfId="0" applyFill="1" applyBorder="1" applyAlignment="1">
      <alignment vertical="center"/>
    </xf>
    <xf numFmtId="164" fontId="0" fillId="5" borderId="12" xfId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164" fontId="40" fillId="0" borderId="1" xfId="1" applyFont="1" applyFill="1" applyBorder="1" applyAlignment="1">
      <alignment horizontal="left" vertical="top"/>
    </xf>
    <xf numFmtId="164" fontId="1" fillId="0" borderId="1" xfId="1" applyFont="1" applyFill="1" applyBorder="1" applyAlignment="1">
      <alignment vertical="center"/>
    </xf>
    <xf numFmtId="0" fontId="7" fillId="8" borderId="1" xfId="0" applyFont="1" applyFill="1" applyBorder="1" applyAlignment="1">
      <alignment horizontal="left" vertical="center"/>
    </xf>
    <xf numFmtId="167" fontId="7" fillId="8" borderId="1" xfId="2" applyNumberFormat="1" applyFont="1" applyFill="1" applyBorder="1" applyAlignment="1">
      <alignment horizontal="left" vertical="center"/>
    </xf>
    <xf numFmtId="164" fontId="7" fillId="8" borderId="1" xfId="1" applyFont="1" applyFill="1" applyBorder="1" applyAlignment="1">
      <alignment horizontal="left" vertical="center"/>
    </xf>
    <xf numFmtId="164" fontId="7" fillId="8" borderId="1" xfId="1" applyFont="1" applyFill="1" applyBorder="1" applyAlignment="1">
      <alignment vertical="center"/>
    </xf>
    <xf numFmtId="167" fontId="1" fillId="8" borderId="1" xfId="2" applyNumberFormat="1" applyFont="1" applyFill="1" applyBorder="1" applyAlignment="1">
      <alignment horizontal="center" vertical="center"/>
    </xf>
    <xf numFmtId="167" fontId="7" fillId="0" borderId="1" xfId="2" applyNumberFormat="1" applyFont="1" applyBorder="1" applyAlignment="1">
      <alignment horizontal="center" vertical="center"/>
    </xf>
    <xf numFmtId="167" fontId="0" fillId="8" borderId="1" xfId="2" applyNumberFormat="1" applyFont="1" applyFill="1" applyBorder="1" applyAlignment="1">
      <alignment vertical="center" wrapText="1"/>
    </xf>
    <xf numFmtId="167" fontId="7" fillId="8" borderId="1" xfId="2" applyNumberFormat="1" applyFont="1" applyFill="1" applyBorder="1" applyAlignment="1">
      <alignment horizontal="center" vertical="center"/>
    </xf>
    <xf numFmtId="167" fontId="7" fillId="0" borderId="1" xfId="2" applyNumberFormat="1" applyFont="1" applyBorder="1" applyAlignment="1">
      <alignment horizontal="left" vertical="center"/>
    </xf>
    <xf numFmtId="0" fontId="2" fillId="5" borderId="25" xfId="0" applyFont="1" applyFill="1" applyBorder="1" applyAlignment="1">
      <alignment horizontal="center" vertical="center"/>
    </xf>
    <xf numFmtId="0" fontId="2" fillId="5" borderId="20" xfId="0" applyFont="1" applyFill="1" applyBorder="1" applyAlignment="1">
      <alignment horizontal="left" vertical="center" wrapText="1"/>
    </xf>
    <xf numFmtId="15" fontId="2" fillId="5" borderId="26" xfId="0" applyNumberFormat="1" applyFont="1" applyFill="1" applyBorder="1" applyAlignment="1">
      <alignment horizontal="center" vertical="center"/>
    </xf>
    <xf numFmtId="0" fontId="2" fillId="5" borderId="24" xfId="0" applyFont="1" applyFill="1" applyBorder="1" applyAlignment="1">
      <alignment vertical="center"/>
    </xf>
    <xf numFmtId="0" fontId="2" fillId="5" borderId="12" xfId="0" applyFont="1" applyFill="1" applyBorder="1" applyAlignment="1">
      <alignment vertical="center"/>
    </xf>
    <xf numFmtId="0" fontId="2" fillId="5" borderId="12" xfId="0" applyFont="1" applyFill="1" applyBorder="1" applyAlignment="1">
      <alignment vertical="center" wrapText="1"/>
    </xf>
    <xf numFmtId="164" fontId="2" fillId="5" borderId="12" xfId="1" applyFont="1" applyFill="1" applyBorder="1" applyAlignment="1">
      <alignment horizontal="center" vertical="center"/>
    </xf>
    <xf numFmtId="0" fontId="2" fillId="5" borderId="15" xfId="0" applyFont="1" applyFill="1" applyBorder="1" applyAlignment="1">
      <alignment vertical="center"/>
    </xf>
    <xf numFmtId="0" fontId="2" fillId="5" borderId="0" xfId="0" applyFont="1" applyFill="1" applyAlignment="1">
      <alignment horizontal="left" vertical="top"/>
    </xf>
    <xf numFmtId="0" fontId="2" fillId="5" borderId="14" xfId="0" applyFont="1" applyFill="1" applyBorder="1" applyAlignment="1">
      <alignment horizontal="center" vertical="center"/>
    </xf>
    <xf numFmtId="0" fontId="2" fillId="5" borderId="14" xfId="0" applyFont="1" applyFill="1" applyBorder="1" applyAlignment="1">
      <alignment vertical="center"/>
    </xf>
    <xf numFmtId="0" fontId="2" fillId="5" borderId="14" xfId="0" applyFont="1" applyFill="1" applyBorder="1" applyAlignment="1">
      <alignment vertical="center" wrapText="1"/>
    </xf>
    <xf numFmtId="164" fontId="2" fillId="5" borderId="14" xfId="1" applyFont="1" applyFill="1" applyBorder="1" applyAlignment="1">
      <alignment horizontal="center" vertical="center"/>
    </xf>
    <xf numFmtId="0" fontId="2" fillId="5" borderId="11" xfId="0" applyFont="1" applyFill="1" applyBorder="1" applyAlignment="1">
      <alignment horizontal="center" vertical="center"/>
    </xf>
    <xf numFmtId="0" fontId="41" fillId="10" borderId="1" xfId="0" applyFont="1" applyFill="1" applyBorder="1" applyAlignment="1">
      <alignment horizontal="center" vertical="center"/>
    </xf>
    <xf numFmtId="0" fontId="41" fillId="10" borderId="2" xfId="0" applyFont="1" applyFill="1" applyBorder="1" applyAlignment="1">
      <alignment horizontal="left" vertical="center" wrapText="1"/>
    </xf>
    <xf numFmtId="0" fontId="41" fillId="10" borderId="5" xfId="0" applyFont="1" applyFill="1" applyBorder="1" applyAlignment="1">
      <alignment horizontal="left" vertical="center" wrapText="1"/>
    </xf>
    <xf numFmtId="15" fontId="41" fillId="10" borderId="4" xfId="0" applyNumberFormat="1" applyFont="1" applyFill="1" applyBorder="1" applyAlignment="1">
      <alignment horizontal="center" vertical="center" wrapText="1"/>
    </xf>
    <xf numFmtId="0" fontId="41" fillId="10" borderId="1" xfId="0" applyFont="1" applyFill="1" applyBorder="1" applyAlignment="1">
      <alignment horizontal="left" vertical="center" wrapText="1"/>
    </xf>
    <xf numFmtId="167" fontId="41" fillId="10" borderId="1" xfId="2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42" fillId="0" borderId="1" xfId="0" applyFont="1" applyBorder="1" applyAlignment="1">
      <alignment horizontal="center" vertical="center"/>
    </xf>
    <xf numFmtId="0" fontId="42" fillId="0" borderId="2" xfId="0" applyFont="1" applyBorder="1" applyAlignment="1">
      <alignment horizontal="center" vertical="center"/>
    </xf>
    <xf numFmtId="0" fontId="42" fillId="0" borderId="5" xfId="0" applyFont="1" applyBorder="1" applyAlignment="1">
      <alignment horizontal="center" vertical="center"/>
    </xf>
    <xf numFmtId="0" fontId="42" fillId="0" borderId="4" xfId="0" applyFont="1" applyBorder="1" applyAlignment="1">
      <alignment horizontal="center" vertical="center" wrapText="1"/>
    </xf>
    <xf numFmtId="0" fontId="14" fillId="9" borderId="1" xfId="0" applyFont="1" applyFill="1" applyBorder="1" applyAlignment="1">
      <alignment horizontal="center" vertical="center"/>
    </xf>
    <xf numFmtId="0" fontId="41" fillId="9" borderId="1" xfId="0" applyFont="1" applyFill="1" applyBorder="1" applyAlignment="1">
      <alignment horizontal="left" vertical="center" wrapText="1"/>
    </xf>
    <xf numFmtId="15" fontId="41" fillId="9" borderId="4" xfId="0" quotePrefix="1" applyNumberFormat="1" applyFont="1" applyFill="1" applyBorder="1" applyAlignment="1">
      <alignment horizontal="center" vertical="center"/>
    </xf>
    <xf numFmtId="0" fontId="41" fillId="9" borderId="1" xfId="0" applyFont="1" applyFill="1" applyBorder="1" applyAlignment="1">
      <alignment horizontal="left" vertical="top" wrapText="1"/>
    </xf>
    <xf numFmtId="164" fontId="14" fillId="9" borderId="1" xfId="1" applyFont="1" applyFill="1" applyBorder="1" applyAlignment="1">
      <alignment horizontal="left" vertical="center"/>
    </xf>
    <xf numFmtId="0" fontId="14" fillId="0" borderId="1" xfId="0" applyFont="1" applyBorder="1" applyAlignment="1">
      <alignment horizontal="left" vertical="top"/>
    </xf>
    <xf numFmtId="0" fontId="14" fillId="0" borderId="21" xfId="0" applyFont="1" applyBorder="1" applyAlignment="1">
      <alignment horizontal="left" vertical="top"/>
    </xf>
    <xf numFmtId="0" fontId="14" fillId="0" borderId="1" xfId="0" applyFont="1" applyBorder="1" applyAlignment="1">
      <alignment horizontal="left" vertical="top" wrapText="1"/>
    </xf>
    <xf numFmtId="164" fontId="14" fillId="0" borderId="0" xfId="0" applyNumberFormat="1" applyFont="1" applyAlignment="1">
      <alignment horizontal="left" vertical="top"/>
    </xf>
    <xf numFmtId="0" fontId="41" fillId="0" borderId="5" xfId="0" applyFont="1" applyBorder="1" applyAlignment="1">
      <alignment horizontal="right" vertical="top"/>
    </xf>
    <xf numFmtId="3" fontId="42" fillId="0" borderId="1" xfId="0" applyNumberFormat="1" applyFont="1" applyBorder="1" applyAlignment="1">
      <alignment horizontal="right" vertical="center"/>
    </xf>
    <xf numFmtId="0" fontId="41" fillId="0" borderId="1" xfId="0" quotePrefix="1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0" fontId="14" fillId="0" borderId="5" xfId="0" applyFont="1" applyBorder="1" applyAlignment="1">
      <alignment horizontal="left" vertical="top"/>
    </xf>
    <xf numFmtId="0" fontId="14" fillId="0" borderId="14" xfId="0" applyFont="1" applyBorder="1" applyAlignment="1">
      <alignment horizontal="left" vertical="top"/>
    </xf>
    <xf numFmtId="167" fontId="14" fillId="0" borderId="0" xfId="2" applyNumberFormat="1" applyFont="1" applyAlignment="1">
      <alignment horizontal="left" vertical="top"/>
    </xf>
    <xf numFmtId="0" fontId="41" fillId="0" borderId="1" xfId="0" applyFont="1" applyBorder="1" applyAlignment="1">
      <alignment vertical="center" wrapText="1"/>
    </xf>
    <xf numFmtId="164" fontId="42" fillId="0" borderId="5" xfId="1" applyFont="1" applyFill="1" applyBorder="1" applyAlignment="1">
      <alignment horizontal="left" vertical="center"/>
    </xf>
    <xf numFmtId="17" fontId="43" fillId="0" borderId="1" xfId="0" applyNumberFormat="1" applyFont="1" applyBorder="1" applyAlignment="1">
      <alignment vertical="center" wrapText="1"/>
    </xf>
    <xf numFmtId="0" fontId="43" fillId="0" borderId="1" xfId="0" applyFont="1" applyBorder="1" applyAlignment="1">
      <alignment horizontal="left" vertical="center" wrapText="1"/>
    </xf>
    <xf numFmtId="0" fontId="44" fillId="0" borderId="1" xfId="0" applyFont="1" applyBorder="1" applyAlignment="1">
      <alignment vertical="center" wrapText="1"/>
    </xf>
    <xf numFmtId="164" fontId="42" fillId="0" borderId="1" xfId="1" applyFont="1" applyFill="1" applyBorder="1" applyAlignment="1">
      <alignment vertical="center" wrapText="1"/>
    </xf>
    <xf numFmtId="20" fontId="41" fillId="0" borderId="2" xfId="0" quotePrefix="1" applyNumberFormat="1" applyFont="1" applyBorder="1" applyAlignment="1">
      <alignment horizontal="center" vertical="center"/>
    </xf>
    <xf numFmtId="0" fontId="14" fillId="0" borderId="21" xfId="0" applyFont="1" applyBorder="1" applyAlignment="1">
      <alignment horizontal="left" vertical="center"/>
    </xf>
    <xf numFmtId="0" fontId="42" fillId="0" borderId="21" xfId="0" applyFont="1" applyBorder="1" applyAlignment="1">
      <alignment horizontal="left" vertical="top"/>
    </xf>
    <xf numFmtId="164" fontId="42" fillId="0" borderId="1" xfId="0" applyNumberFormat="1" applyFont="1" applyBorder="1" applyAlignment="1">
      <alignment horizontal="left" vertical="top"/>
    </xf>
    <xf numFmtId="0" fontId="41" fillId="9" borderId="5" xfId="0" applyFont="1" applyFill="1" applyBorder="1" applyAlignment="1">
      <alignment horizontal="left" vertical="center" wrapText="1"/>
    </xf>
    <xf numFmtId="3" fontId="41" fillId="9" borderId="1" xfId="0" applyNumberFormat="1" applyFont="1" applyFill="1" applyBorder="1" applyAlignment="1">
      <alignment horizontal="right" vertical="center"/>
    </xf>
    <xf numFmtId="0" fontId="14" fillId="8" borderId="1" xfId="0" applyFont="1" applyFill="1" applyBorder="1" applyAlignment="1">
      <alignment horizontal="center" vertical="center"/>
    </xf>
    <xf numFmtId="0" fontId="43" fillId="8" borderId="1" xfId="0" applyFont="1" applyFill="1" applyBorder="1" applyAlignment="1">
      <alignment vertical="top" wrapText="1"/>
    </xf>
    <xf numFmtId="164" fontId="41" fillId="8" borderId="1" xfId="1" applyFont="1" applyFill="1" applyBorder="1" applyAlignment="1">
      <alignment horizontal="left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17" fontId="6" fillId="5" borderId="25" xfId="0" applyNumberFormat="1" applyFont="1" applyFill="1" applyBorder="1" applyAlignment="1">
      <alignment vertical="center" wrapText="1"/>
    </xf>
    <xf numFmtId="15" fontId="2" fillId="5" borderId="26" xfId="0" applyNumberFormat="1" applyFont="1" applyFill="1" applyBorder="1" applyAlignment="1">
      <alignment horizontal="center" vertical="center" wrapText="1"/>
    </xf>
    <xf numFmtId="0" fontId="2" fillId="5" borderId="25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vertical="top" wrapText="1"/>
    </xf>
    <xf numFmtId="0" fontId="14" fillId="9" borderId="1" xfId="0" applyFont="1" applyFill="1" applyBorder="1" applyAlignment="1">
      <alignment horizontal="left" vertical="center" wrapText="1"/>
    </xf>
    <xf numFmtId="0" fontId="14" fillId="9" borderId="2" xfId="0" applyFont="1" applyFill="1" applyBorder="1" applyAlignment="1">
      <alignment horizontal="left" vertical="center" wrapText="1"/>
    </xf>
    <xf numFmtId="15" fontId="14" fillId="9" borderId="1" xfId="0" applyNumberFormat="1" applyFont="1" applyFill="1" applyBorder="1" applyAlignment="1">
      <alignment horizontal="center" vertical="center"/>
    </xf>
    <xf numFmtId="0" fontId="14" fillId="8" borderId="1" xfId="0" applyFont="1" applyFill="1" applyBorder="1" applyAlignment="1">
      <alignment horizontal="left" vertical="center" wrapText="1"/>
    </xf>
    <xf numFmtId="15" fontId="41" fillId="8" borderId="1" xfId="0" quotePrefix="1" applyNumberFormat="1" applyFont="1" applyFill="1" applyBorder="1" applyAlignment="1">
      <alignment horizontal="center" vertical="center"/>
    </xf>
    <xf numFmtId="0" fontId="1" fillId="8" borderId="11" xfId="0" applyFont="1" applyFill="1" applyBorder="1" applyAlignment="1">
      <alignment horizontal="center" vertical="center"/>
    </xf>
    <xf numFmtId="17" fontId="12" fillId="8" borderId="12" xfId="0" applyNumberFormat="1" applyFont="1" applyFill="1" applyBorder="1" applyAlignment="1">
      <alignment vertical="center" wrapText="1"/>
    </xf>
    <xf numFmtId="15" fontId="1" fillId="8" borderId="12" xfId="0" quotePrefix="1" applyNumberFormat="1" applyFont="1" applyFill="1" applyBorder="1" applyAlignment="1">
      <alignment horizontal="center" vertical="center"/>
    </xf>
    <xf numFmtId="0" fontId="41" fillId="9" borderId="1" xfId="0" quotePrefix="1" applyFont="1" applyFill="1" applyBorder="1" applyAlignment="1">
      <alignment horizontal="center" vertical="center"/>
    </xf>
    <xf numFmtId="167" fontId="30" fillId="0" borderId="1" xfId="2" applyNumberFormat="1" applyFont="1" applyBorder="1" applyAlignment="1">
      <alignment horizontal="left" vertical="top"/>
    </xf>
    <xf numFmtId="0" fontId="2" fillId="5" borderId="37" xfId="0" applyFont="1" applyFill="1" applyBorder="1" applyAlignment="1">
      <alignment horizontal="left" vertical="center" wrapText="1"/>
    </xf>
    <xf numFmtId="0" fontId="2" fillId="5" borderId="32" xfId="0" applyFont="1" applyFill="1" applyBorder="1" applyAlignment="1">
      <alignment horizontal="left" vertical="center" wrapText="1"/>
    </xf>
    <xf numFmtId="15" fontId="2" fillId="5" borderId="31" xfId="0" applyNumberFormat="1" applyFont="1" applyFill="1" applyBorder="1" applyAlignment="1">
      <alignment horizontal="center" vertical="center"/>
    </xf>
    <xf numFmtId="0" fontId="2" fillId="5" borderId="39" xfId="0" applyFont="1" applyFill="1" applyBorder="1" applyAlignment="1">
      <alignment vertical="center"/>
    </xf>
    <xf numFmtId="0" fontId="2" fillId="5" borderId="22" xfId="0" applyFont="1" applyFill="1" applyBorder="1" applyAlignment="1">
      <alignment vertical="center"/>
    </xf>
    <xf numFmtId="0" fontId="2" fillId="5" borderId="22" xfId="0" applyFont="1" applyFill="1" applyBorder="1" applyAlignment="1">
      <alignment vertical="center" wrapText="1"/>
    </xf>
    <xf numFmtId="164" fontId="2" fillId="5" borderId="22" xfId="1" applyFont="1" applyFill="1" applyBorder="1" applyAlignment="1">
      <alignment horizontal="center" vertical="center"/>
    </xf>
    <xf numFmtId="0" fontId="6" fillId="5" borderId="38" xfId="0" applyFont="1" applyFill="1" applyBorder="1" applyAlignment="1">
      <alignment vertical="center" wrapText="1"/>
    </xf>
    <xf numFmtId="0" fontId="0" fillId="5" borderId="1" xfId="0" applyFill="1" applyBorder="1" applyAlignment="1">
      <alignment horizontal="center" vertical="center"/>
    </xf>
    <xf numFmtId="0" fontId="1" fillId="5" borderId="1" xfId="0" applyFont="1" applyFill="1" applyBorder="1" applyAlignment="1">
      <alignment vertical="center"/>
    </xf>
    <xf numFmtId="15" fontId="2" fillId="5" borderId="1" xfId="0" quotePrefix="1" applyNumberFormat="1" applyFont="1" applyFill="1" applyBorder="1" applyAlignment="1">
      <alignment horizontal="center" vertical="center" wrapText="1"/>
    </xf>
    <xf numFmtId="15" fontId="2" fillId="5" borderId="1" xfId="0" applyNumberFormat="1" applyFont="1" applyFill="1" applyBorder="1" applyAlignment="1">
      <alignment horizontal="center" vertical="center"/>
    </xf>
    <xf numFmtId="0" fontId="2" fillId="5" borderId="1" xfId="0" applyFont="1" applyFill="1" applyBorder="1" applyAlignment="1">
      <alignment vertical="center" wrapText="1"/>
    </xf>
    <xf numFmtId="164" fontId="2" fillId="5" borderId="1" xfId="1" applyFont="1" applyFill="1" applyBorder="1" applyAlignment="1">
      <alignment horizontal="center" vertical="center"/>
    </xf>
    <xf numFmtId="0" fontId="14" fillId="10" borderId="1" xfId="0" applyFont="1" applyFill="1" applyBorder="1" applyAlignment="1">
      <alignment horizontal="center" vertical="center"/>
    </xf>
    <xf numFmtId="15" fontId="1" fillId="9" borderId="14" xfId="0" applyNumberFormat="1" applyFont="1" applyFill="1" applyBorder="1" applyAlignment="1">
      <alignment horizontal="center" vertical="center"/>
    </xf>
    <xf numFmtId="0" fontId="1" fillId="9" borderId="14" xfId="0" applyFont="1" applyFill="1" applyBorder="1" applyAlignment="1">
      <alignment horizontal="center" vertical="center"/>
    </xf>
    <xf numFmtId="0" fontId="1" fillId="9" borderId="14" xfId="0" applyFont="1" applyFill="1" applyBorder="1" applyAlignment="1">
      <alignment horizontal="left" vertical="center" wrapText="1"/>
    </xf>
    <xf numFmtId="167" fontId="0" fillId="9" borderId="1" xfId="2" applyNumberFormat="1" applyFont="1" applyFill="1" applyBorder="1" applyAlignment="1">
      <alignment horizontal="center" vertical="center"/>
    </xf>
    <xf numFmtId="0" fontId="1" fillId="8" borderId="12" xfId="0" applyFont="1" applyFill="1" applyBorder="1" applyAlignment="1">
      <alignment horizontal="left" vertical="center" wrapText="1"/>
    </xf>
    <xf numFmtId="167" fontId="1" fillId="9" borderId="16" xfId="2" applyNumberFormat="1" applyFont="1" applyFill="1" applyBorder="1" applyAlignment="1">
      <alignment horizontal="left" vertical="center"/>
    </xf>
    <xf numFmtId="0" fontId="2" fillId="5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vertical="center"/>
    </xf>
    <xf numFmtId="0" fontId="45" fillId="5" borderId="0" xfId="0" applyFont="1" applyFill="1" applyAlignment="1">
      <alignment horizontal="left" vertical="top"/>
    </xf>
    <xf numFmtId="164" fontId="45" fillId="5" borderId="0" xfId="0" applyNumberFormat="1" applyFont="1" applyFill="1" applyAlignment="1">
      <alignment horizontal="left" vertical="top"/>
    </xf>
    <xf numFmtId="164" fontId="46" fillId="5" borderId="0" xfId="1" applyFont="1" applyFill="1" applyBorder="1" applyAlignment="1">
      <alignment horizontal="center" vertical="center"/>
    </xf>
    <xf numFmtId="0" fontId="1" fillId="9" borderId="1" xfId="0" applyFont="1" applyFill="1" applyBorder="1" applyAlignment="1">
      <alignment horizontal="center" vertical="center"/>
    </xf>
    <xf numFmtId="0" fontId="1" fillId="9" borderId="1" xfId="0" applyFont="1" applyFill="1" applyBorder="1" applyAlignment="1">
      <alignment horizontal="left" vertical="center" wrapText="1"/>
    </xf>
    <xf numFmtId="15" fontId="1" fillId="9" borderId="1" xfId="0" applyNumberFormat="1" applyFont="1" applyFill="1" applyBorder="1" applyAlignment="1">
      <alignment horizontal="center" vertical="center"/>
    </xf>
    <xf numFmtId="167" fontId="1" fillId="9" borderId="1" xfId="2" applyNumberFormat="1" applyFont="1" applyFill="1" applyBorder="1" applyAlignment="1">
      <alignment horizontal="left" vertical="center"/>
    </xf>
    <xf numFmtId="0" fontId="1" fillId="5" borderId="6" xfId="0" quotePrefix="1" applyFont="1" applyFill="1" applyBorder="1" applyAlignment="1">
      <alignment horizontal="center" vertical="center"/>
    </xf>
    <xf numFmtId="0" fontId="1" fillId="5" borderId="0" xfId="0" applyFont="1" applyFill="1" applyAlignment="1">
      <alignment horizontal="left" vertical="top" wrapText="1"/>
    </xf>
    <xf numFmtId="0" fontId="38" fillId="0" borderId="0" xfId="0" applyFont="1"/>
    <xf numFmtId="0" fontId="1" fillId="5" borderId="1" xfId="0" applyFont="1" applyFill="1" applyBorder="1" applyAlignment="1">
      <alignment horizontal="left" vertical="center" wrapText="1"/>
    </xf>
    <xf numFmtId="0" fontId="1" fillId="5" borderId="10" xfId="0" applyFont="1" applyFill="1" applyBorder="1" applyAlignment="1">
      <alignment horizontal="left" vertical="center" wrapText="1"/>
    </xf>
    <xf numFmtId="0" fontId="0" fillId="5" borderId="8" xfId="0" applyFill="1" applyBorder="1" applyAlignment="1">
      <alignment horizontal="center" vertical="center"/>
    </xf>
    <xf numFmtId="0" fontId="0" fillId="5" borderId="9" xfId="0" applyFill="1" applyBorder="1" applyAlignment="1">
      <alignment horizontal="center" vertical="center"/>
    </xf>
    <xf numFmtId="0" fontId="12" fillId="5" borderId="10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horizontal="right" vertical="top"/>
    </xf>
    <xf numFmtId="167" fontId="0" fillId="9" borderId="5" xfId="2" applyNumberFormat="1" applyFont="1" applyFill="1" applyBorder="1" applyAlignment="1">
      <alignment horizontal="center" vertical="center"/>
    </xf>
    <xf numFmtId="0" fontId="21" fillId="5" borderId="0" xfId="0" applyFont="1" applyFill="1" applyAlignment="1">
      <alignment horizontal="center" vertical="top"/>
    </xf>
    <xf numFmtId="15" fontId="12" fillId="5" borderId="14" xfId="0" applyNumberFormat="1" applyFont="1" applyFill="1" applyBorder="1" applyAlignment="1">
      <alignment horizontal="center" vertical="center" wrapText="1"/>
    </xf>
    <xf numFmtId="0" fontId="1" fillId="5" borderId="14" xfId="0" applyFont="1" applyFill="1" applyBorder="1" applyAlignment="1">
      <alignment horizontal="left" vertical="center"/>
    </xf>
    <xf numFmtId="0" fontId="12" fillId="5" borderId="14" xfId="0" applyFont="1" applyFill="1" applyBorder="1" applyAlignment="1">
      <alignment vertical="center" wrapText="1"/>
    </xf>
    <xf numFmtId="164" fontId="0" fillId="5" borderId="14" xfId="1" applyFont="1" applyFill="1" applyBorder="1" applyAlignment="1">
      <alignment horizontal="left" vertical="top"/>
    </xf>
    <xf numFmtId="164" fontId="1" fillId="5" borderId="14" xfId="1" applyFont="1" applyFill="1" applyBorder="1" applyAlignment="1">
      <alignment horizontal="left" vertical="top"/>
    </xf>
    <xf numFmtId="0" fontId="0" fillId="5" borderId="16" xfId="0" applyFill="1" applyBorder="1" applyAlignment="1">
      <alignment horizontal="left" vertical="center"/>
    </xf>
    <xf numFmtId="0" fontId="1" fillId="5" borderId="14" xfId="0" applyFont="1" applyFill="1" applyBorder="1" applyAlignment="1">
      <alignment horizontal="left" vertical="center" wrapText="1"/>
    </xf>
    <xf numFmtId="0" fontId="12" fillId="5" borderId="1" xfId="0" applyFont="1" applyFill="1" applyBorder="1" applyAlignment="1">
      <alignment vertical="center" wrapText="1"/>
    </xf>
    <xf numFmtId="164" fontId="0" fillId="5" borderId="1" xfId="1" applyFont="1" applyFill="1" applyBorder="1" applyAlignment="1">
      <alignment horizontal="left" vertical="top"/>
    </xf>
    <xf numFmtId="15" fontId="0" fillId="5" borderId="21" xfId="0" applyNumberFormat="1" applyFill="1" applyBorder="1" applyAlignment="1">
      <alignment horizontal="center" vertical="center"/>
    </xf>
    <xf numFmtId="0" fontId="1" fillId="5" borderId="21" xfId="0" applyFont="1" applyFill="1" applyBorder="1" applyAlignment="1">
      <alignment vertical="top" wrapText="1"/>
    </xf>
    <xf numFmtId="0" fontId="0" fillId="5" borderId="43" xfId="0" applyFill="1" applyBorder="1" applyAlignment="1">
      <alignment horizontal="left" vertical="center"/>
    </xf>
    <xf numFmtId="167" fontId="0" fillId="5" borderId="1" xfId="2" applyNumberFormat="1" applyFont="1" applyFill="1" applyBorder="1" applyAlignment="1">
      <alignment horizontal="left" vertical="top"/>
    </xf>
    <xf numFmtId="167" fontId="0" fillId="5" borderId="1" xfId="0" applyNumberFormat="1" applyFill="1" applyBorder="1" applyAlignment="1">
      <alignment horizontal="left" vertical="top"/>
    </xf>
    <xf numFmtId="0" fontId="6" fillId="0" borderId="1" xfId="0" quotePrefix="1" applyFont="1" applyBorder="1" applyAlignment="1">
      <alignment horizontal="center" vertical="top"/>
    </xf>
    <xf numFmtId="164" fontId="47" fillId="0" borderId="1" xfId="1" applyFont="1" applyFill="1" applyBorder="1" applyAlignment="1">
      <alignment vertical="top"/>
    </xf>
    <xf numFmtId="0" fontId="1" fillId="5" borderId="38" xfId="0" applyFont="1" applyFill="1" applyBorder="1" applyAlignment="1">
      <alignment horizontal="left" vertical="center"/>
    </xf>
    <xf numFmtId="0" fontId="0" fillId="5" borderId="41" xfId="0" applyFill="1" applyBorder="1" applyAlignment="1">
      <alignment horizontal="left" vertical="center"/>
    </xf>
    <xf numFmtId="17" fontId="12" fillId="5" borderId="1" xfId="0" applyNumberFormat="1" applyFont="1" applyFill="1" applyBorder="1" applyAlignment="1">
      <alignment vertical="center" wrapText="1"/>
    </xf>
    <xf numFmtId="0" fontId="12" fillId="5" borderId="1" xfId="0" applyFont="1" applyFill="1" applyBorder="1" applyAlignment="1">
      <alignment horizontal="left" vertical="center" wrapText="1"/>
    </xf>
    <xf numFmtId="0" fontId="0" fillId="10" borderId="24" xfId="0" applyFill="1" applyBorder="1" applyAlignment="1">
      <alignment horizontal="center" vertical="center"/>
    </xf>
    <xf numFmtId="0" fontId="0" fillId="10" borderId="12" xfId="0" applyFill="1" applyBorder="1" applyAlignment="1">
      <alignment vertical="center" wrapText="1"/>
    </xf>
    <xf numFmtId="0" fontId="0" fillId="10" borderId="12" xfId="0" applyFill="1" applyBorder="1" applyAlignment="1">
      <alignment vertical="center"/>
    </xf>
    <xf numFmtId="15" fontId="0" fillId="10" borderId="12" xfId="0" applyNumberFormat="1" applyFill="1" applyBorder="1" applyAlignment="1">
      <alignment horizontal="center" vertical="center"/>
    </xf>
    <xf numFmtId="0" fontId="6" fillId="10" borderId="12" xfId="0" applyFont="1" applyFill="1" applyBorder="1" applyAlignment="1">
      <alignment vertical="top" wrapText="1"/>
    </xf>
    <xf numFmtId="164" fontId="13" fillId="10" borderId="12" xfId="1" applyFont="1" applyFill="1" applyBorder="1" applyAlignment="1">
      <alignment horizontal="center" vertical="top" wrapText="1"/>
    </xf>
    <xf numFmtId="164" fontId="7" fillId="10" borderId="12" xfId="1" applyFont="1" applyFill="1" applyBorder="1" applyAlignment="1">
      <alignment horizontal="center" vertical="top" wrapText="1"/>
    </xf>
    <xf numFmtId="0" fontId="0" fillId="10" borderId="23" xfId="0" applyFill="1" applyBorder="1" applyAlignment="1">
      <alignment vertical="center"/>
    </xf>
    <xf numFmtId="0" fontId="0" fillId="10" borderId="13" xfId="0" applyFill="1" applyBorder="1" applyAlignment="1">
      <alignment horizontal="center" vertical="center"/>
    </xf>
    <xf numFmtId="0" fontId="0" fillId="10" borderId="14" xfId="0" applyFill="1" applyBorder="1" applyAlignment="1">
      <alignment vertical="center" wrapText="1"/>
    </xf>
    <xf numFmtId="0" fontId="0" fillId="10" borderId="14" xfId="0" applyFill="1" applyBorder="1" applyAlignment="1">
      <alignment vertical="center"/>
    </xf>
    <xf numFmtId="15" fontId="0" fillId="10" borderId="14" xfId="0" applyNumberFormat="1" applyFill="1" applyBorder="1" applyAlignment="1">
      <alignment horizontal="center" vertical="center"/>
    </xf>
    <xf numFmtId="0" fontId="1" fillId="10" borderId="14" xfId="0" applyFont="1" applyFill="1" applyBorder="1" applyAlignment="1">
      <alignment vertical="center"/>
    </xf>
    <xf numFmtId="0" fontId="6" fillId="10" borderId="14" xfId="0" applyFont="1" applyFill="1" applyBorder="1" applyAlignment="1">
      <alignment vertical="center" wrapText="1"/>
    </xf>
    <xf numFmtId="164" fontId="13" fillId="10" borderId="14" xfId="1" applyFont="1" applyFill="1" applyBorder="1" applyAlignment="1">
      <alignment horizontal="center" vertical="center" wrapText="1"/>
    </xf>
    <xf numFmtId="164" fontId="7" fillId="10" borderId="14" xfId="1" applyFont="1" applyFill="1" applyBorder="1" applyAlignment="1">
      <alignment horizontal="center" vertical="center"/>
    </xf>
    <xf numFmtId="0" fontId="0" fillId="10" borderId="16" xfId="0" applyFill="1" applyBorder="1" applyAlignment="1">
      <alignment vertical="center"/>
    </xf>
    <xf numFmtId="0" fontId="0" fillId="10" borderId="14" xfId="0" applyFill="1" applyBorder="1" applyAlignment="1">
      <alignment horizontal="center" vertical="center"/>
    </xf>
    <xf numFmtId="164" fontId="0" fillId="10" borderId="14" xfId="1" applyFont="1" applyFill="1" applyBorder="1" applyAlignment="1">
      <alignment horizontal="center" vertical="center"/>
    </xf>
    <xf numFmtId="0" fontId="14" fillId="10" borderId="21" xfId="0" applyFont="1" applyFill="1" applyBorder="1" applyAlignment="1">
      <alignment vertical="center"/>
    </xf>
    <xf numFmtId="17" fontId="15" fillId="10" borderId="21" xfId="0" applyNumberFormat="1" applyFont="1" applyFill="1" applyBorder="1" applyAlignment="1">
      <alignment vertical="top" wrapText="1"/>
    </xf>
    <xf numFmtId="17" fontId="4" fillId="10" borderId="21" xfId="0" applyNumberFormat="1" applyFont="1" applyFill="1" applyBorder="1" applyAlignment="1">
      <alignment vertical="top" wrapText="1"/>
    </xf>
    <xf numFmtId="0" fontId="15" fillId="10" borderId="21" xfId="0" applyFont="1" applyFill="1" applyBorder="1" applyAlignment="1">
      <alignment vertical="top" wrapText="1"/>
    </xf>
    <xf numFmtId="15" fontId="14" fillId="10" borderId="21" xfId="0" applyNumberFormat="1" applyFont="1" applyFill="1" applyBorder="1" applyAlignment="1">
      <alignment horizontal="center" vertical="center"/>
    </xf>
    <xf numFmtId="0" fontId="14" fillId="10" borderId="21" xfId="0" applyFont="1" applyFill="1" applyBorder="1" applyAlignment="1">
      <alignment horizontal="left" vertical="center"/>
    </xf>
    <xf numFmtId="0" fontId="4" fillId="10" borderId="21" xfId="0" applyFont="1" applyFill="1" applyBorder="1" applyAlignment="1">
      <alignment vertical="center" wrapText="1"/>
    </xf>
    <xf numFmtId="164" fontId="16" fillId="10" borderId="21" xfId="1" applyFont="1" applyFill="1" applyBorder="1" applyAlignment="1">
      <alignment horizontal="center" vertical="top" wrapText="1"/>
    </xf>
    <xf numFmtId="164" fontId="11" fillId="10" borderId="21" xfId="1" applyFont="1" applyFill="1" applyBorder="1" applyAlignment="1">
      <alignment horizontal="left" vertical="top"/>
    </xf>
    <xf numFmtId="0" fontId="14" fillId="10" borderId="21" xfId="0" applyFont="1" applyFill="1" applyBorder="1" applyAlignment="1">
      <alignment horizontal="left" vertical="top"/>
    </xf>
    <xf numFmtId="0" fontId="0" fillId="10" borderId="1" xfId="0" applyFill="1" applyBorder="1" applyAlignment="1">
      <alignment horizontal="left" vertical="center"/>
    </xf>
    <xf numFmtId="0" fontId="1" fillId="10" borderId="1" xfId="0" applyFont="1" applyFill="1" applyBorder="1" applyAlignment="1">
      <alignment horizontal="left" vertical="center"/>
    </xf>
    <xf numFmtId="0" fontId="0" fillId="10" borderId="21" xfId="0" applyFill="1" applyBorder="1" applyAlignment="1">
      <alignment horizontal="left" vertical="center"/>
    </xf>
    <xf numFmtId="164" fontId="20" fillId="10" borderId="21" xfId="1" applyFont="1" applyFill="1" applyBorder="1" applyAlignment="1">
      <alignment horizontal="center" vertical="center" wrapText="1"/>
    </xf>
    <xf numFmtId="164" fontId="11" fillId="10" borderId="21" xfId="1" applyFont="1" applyFill="1" applyBorder="1" applyAlignment="1">
      <alignment horizontal="center" vertical="center"/>
    </xf>
    <xf numFmtId="0" fontId="1" fillId="10" borderId="1" xfId="0" applyFont="1" applyFill="1" applyBorder="1" applyAlignment="1">
      <alignment vertical="center" wrapText="1"/>
    </xf>
    <xf numFmtId="0" fontId="0" fillId="10" borderId="1" xfId="0" applyFill="1" applyBorder="1" applyAlignment="1">
      <alignment vertical="center" wrapText="1"/>
    </xf>
    <xf numFmtId="0" fontId="0" fillId="10" borderId="1" xfId="0" applyFill="1" applyBorder="1" applyAlignment="1">
      <alignment vertical="center"/>
    </xf>
    <xf numFmtId="15" fontId="0" fillId="10" borderId="1" xfId="0" applyNumberFormat="1" applyFill="1" applyBorder="1" applyAlignment="1">
      <alignment horizontal="center" vertical="center"/>
    </xf>
    <xf numFmtId="0" fontId="6" fillId="10" borderId="1" xfId="0" applyFont="1" applyFill="1" applyBorder="1" applyAlignment="1">
      <alignment vertical="top" wrapText="1"/>
    </xf>
    <xf numFmtId="0" fontId="1" fillId="10" borderId="21" xfId="0" applyFont="1" applyFill="1" applyBorder="1" applyAlignment="1">
      <alignment horizontal="left" vertical="center"/>
    </xf>
    <xf numFmtId="15" fontId="12" fillId="5" borderId="1" xfId="0" quotePrefix="1" applyNumberFormat="1" applyFont="1" applyFill="1" applyBorder="1" applyAlignment="1">
      <alignment horizontal="center" vertical="center" wrapText="1"/>
    </xf>
    <xf numFmtId="164" fontId="1" fillId="5" borderId="1" xfId="1" applyFont="1" applyFill="1" applyBorder="1" applyAlignment="1">
      <alignment horizontal="center" vertical="center"/>
    </xf>
    <xf numFmtId="164" fontId="0" fillId="5" borderId="1" xfId="1" applyFont="1" applyFill="1" applyBorder="1" applyAlignment="1">
      <alignment vertical="center"/>
    </xf>
    <xf numFmtId="0" fontId="0" fillId="5" borderId="42" xfId="0" applyFill="1" applyBorder="1" applyAlignment="1">
      <alignment horizontal="center" vertical="center"/>
    </xf>
    <xf numFmtId="167" fontId="0" fillId="5" borderId="21" xfId="2" applyNumberFormat="1" applyFont="1" applyFill="1" applyBorder="1" applyAlignment="1">
      <alignment horizontal="right" vertical="center"/>
    </xf>
    <xf numFmtId="167" fontId="0" fillId="5" borderId="21" xfId="2" applyNumberFormat="1" applyFont="1" applyFill="1" applyBorder="1" applyAlignment="1">
      <alignment horizontal="left" vertical="center"/>
    </xf>
    <xf numFmtId="167" fontId="0" fillId="5" borderId="1" xfId="2" applyNumberFormat="1" applyFont="1" applyFill="1" applyBorder="1" applyAlignment="1">
      <alignment horizontal="center" vertical="center"/>
    </xf>
    <xf numFmtId="167" fontId="0" fillId="5" borderId="38" xfId="2" applyNumberFormat="1" applyFont="1" applyFill="1" applyBorder="1" applyAlignment="1">
      <alignment vertical="center" wrapText="1"/>
    </xf>
    <xf numFmtId="167" fontId="1" fillId="5" borderId="1" xfId="2" applyNumberFormat="1" applyFont="1" applyFill="1" applyBorder="1" applyAlignment="1">
      <alignment horizontal="center" vertical="center" wrapText="1"/>
    </xf>
    <xf numFmtId="0" fontId="41" fillId="0" borderId="1" xfId="0" applyFont="1" applyBorder="1" applyAlignment="1">
      <alignment horizontal="left" vertical="center" wrapText="1"/>
    </xf>
    <xf numFmtId="0" fontId="42" fillId="0" borderId="21" xfId="0" applyFont="1" applyBorder="1" applyAlignment="1">
      <alignment horizontal="left" vertical="center"/>
    </xf>
    <xf numFmtId="167" fontId="42" fillId="0" borderId="1" xfId="2" applyNumberFormat="1" applyFont="1" applyFill="1" applyBorder="1" applyAlignment="1">
      <alignment horizontal="left" vertical="center"/>
    </xf>
    <xf numFmtId="167" fontId="14" fillId="0" borderId="1" xfId="2" applyNumberFormat="1" applyFont="1" applyFill="1" applyBorder="1" applyAlignment="1">
      <alignment horizontal="left" vertical="center"/>
    </xf>
    <xf numFmtId="167" fontId="42" fillId="0" borderId="1" xfId="2" applyNumberFormat="1" applyFont="1" applyBorder="1" applyAlignment="1">
      <alignment horizontal="left" vertical="center"/>
    </xf>
    <xf numFmtId="0" fontId="14" fillId="9" borderId="14" xfId="0" applyFont="1" applyFill="1" applyBorder="1" applyAlignment="1">
      <alignment horizontal="left" vertical="center" wrapText="1"/>
    </xf>
    <xf numFmtId="15" fontId="14" fillId="9" borderId="5" xfId="0" applyNumberFormat="1" applyFont="1" applyFill="1" applyBorder="1" applyAlignment="1">
      <alignment horizontal="center" vertical="center"/>
    </xf>
    <xf numFmtId="167" fontId="14" fillId="9" borderId="21" xfId="2" applyNumberFormat="1" applyFont="1" applyFill="1" applyBorder="1" applyAlignment="1">
      <alignment horizontal="left" vertical="center"/>
    </xf>
    <xf numFmtId="0" fontId="41" fillId="10" borderId="1" xfId="0" quotePrefix="1" applyFont="1" applyFill="1" applyBorder="1" applyAlignment="1">
      <alignment horizontal="center" vertical="center"/>
    </xf>
    <xf numFmtId="0" fontId="43" fillId="10" borderId="21" xfId="0" applyFont="1" applyFill="1" applyBorder="1" applyAlignment="1">
      <alignment vertical="center" wrapText="1"/>
    </xf>
    <xf numFmtId="0" fontId="41" fillId="10" borderId="21" xfId="0" applyFont="1" applyFill="1" applyBorder="1" applyAlignment="1">
      <alignment horizontal="left" vertical="center" wrapText="1"/>
    </xf>
    <xf numFmtId="15" fontId="41" fillId="10" borderId="21" xfId="0" quotePrefix="1" applyNumberFormat="1" applyFont="1" applyFill="1" applyBorder="1" applyAlignment="1">
      <alignment horizontal="center" vertical="center"/>
    </xf>
    <xf numFmtId="0" fontId="44" fillId="10" borderId="21" xfId="0" applyFont="1" applyFill="1" applyBorder="1" applyAlignment="1">
      <alignment vertical="center" wrapText="1"/>
    </xf>
    <xf numFmtId="167" fontId="14" fillId="10" borderId="1" xfId="2" applyNumberFormat="1" applyFont="1" applyFill="1" applyBorder="1" applyAlignment="1">
      <alignment horizontal="left" vertical="center"/>
    </xf>
    <xf numFmtId="167" fontId="42" fillId="10" borderId="1" xfId="2" applyNumberFormat="1" applyFont="1" applyFill="1" applyBorder="1" applyAlignment="1">
      <alignment horizontal="left" vertical="center"/>
    </xf>
    <xf numFmtId="0" fontId="0" fillId="3" borderId="1" xfId="0" applyFill="1" applyBorder="1" applyAlignment="1">
      <alignment horizontal="left" vertical="top" wrapText="1"/>
    </xf>
    <xf numFmtId="15" fontId="0" fillId="3" borderId="1" xfId="0" applyNumberForma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left" vertical="top" wrapText="1"/>
    </xf>
    <xf numFmtId="164" fontId="0" fillId="3" borderId="1" xfId="1" applyFont="1" applyFill="1" applyBorder="1" applyAlignment="1">
      <alignment horizontal="left" vertical="center"/>
    </xf>
    <xf numFmtId="3" fontId="1" fillId="3" borderId="1" xfId="0" applyNumberFormat="1" applyFont="1" applyFill="1" applyBorder="1" applyAlignment="1">
      <alignment horizontal="right" vertical="top"/>
    </xf>
    <xf numFmtId="0" fontId="0" fillId="10" borderId="1" xfId="0" applyFill="1" applyBorder="1" applyAlignment="1">
      <alignment horizontal="center" vertical="center"/>
    </xf>
    <xf numFmtId="0" fontId="0" fillId="10" borderId="1" xfId="0" applyFill="1" applyBorder="1" applyAlignment="1">
      <alignment horizontal="left" vertical="center" wrapText="1"/>
    </xf>
    <xf numFmtId="3" fontId="7" fillId="10" borderId="1" xfId="0" applyNumberFormat="1" applyFont="1" applyFill="1" applyBorder="1" applyAlignment="1">
      <alignment horizontal="right" vertical="center"/>
    </xf>
    <xf numFmtId="0" fontId="1" fillId="10" borderId="5" xfId="0" applyFont="1" applyFill="1" applyBorder="1" applyAlignment="1">
      <alignment horizontal="left" vertical="center" wrapText="1"/>
    </xf>
    <xf numFmtId="3" fontId="1" fillId="10" borderId="1" xfId="0" applyNumberFormat="1" applyFont="1" applyFill="1" applyBorder="1" applyAlignment="1">
      <alignment horizontal="right" vertical="center"/>
    </xf>
    <xf numFmtId="0" fontId="1" fillId="9" borderId="1" xfId="0" applyFont="1" applyFill="1" applyBorder="1" applyAlignment="1">
      <alignment vertical="center" wrapText="1"/>
    </xf>
    <xf numFmtId="15" fontId="1" fillId="9" borderId="1" xfId="0" quotePrefix="1" applyNumberFormat="1" applyFont="1" applyFill="1" applyBorder="1" applyAlignment="1">
      <alignment horizontal="center" vertical="center"/>
    </xf>
    <xf numFmtId="0" fontId="12" fillId="9" borderId="1" xfId="0" applyFont="1" applyFill="1" applyBorder="1" applyAlignment="1">
      <alignment vertical="center" wrapText="1"/>
    </xf>
    <xf numFmtId="164" fontId="1" fillId="9" borderId="1" xfId="1" applyFont="1" applyFill="1" applyBorder="1" applyAlignment="1">
      <alignment horizontal="left" vertical="center"/>
    </xf>
    <xf numFmtId="0" fontId="1" fillId="9" borderId="5" xfId="0" applyFont="1" applyFill="1" applyBorder="1" applyAlignment="1">
      <alignment horizontal="center" vertical="center"/>
    </xf>
    <xf numFmtId="164" fontId="1" fillId="9" borderId="5" xfId="1" applyFont="1" applyFill="1" applyBorder="1" applyAlignment="1">
      <alignment horizontal="left" vertical="center"/>
    </xf>
    <xf numFmtId="0" fontId="1" fillId="9" borderId="1" xfId="0" quotePrefix="1" applyFont="1" applyFill="1" applyBorder="1" applyAlignment="1">
      <alignment horizontal="center" vertical="center"/>
    </xf>
    <xf numFmtId="0" fontId="0" fillId="9" borderId="2" xfId="0" applyFill="1" applyBorder="1" applyAlignment="1">
      <alignment horizontal="left" vertical="center" wrapText="1"/>
    </xf>
    <xf numFmtId="167" fontId="1" fillId="9" borderId="14" xfId="2" applyNumberFormat="1" applyFont="1" applyFill="1" applyBorder="1" applyAlignment="1">
      <alignment horizontal="left" vertical="center"/>
    </xf>
    <xf numFmtId="17" fontId="12" fillId="9" borderId="1" xfId="0" applyNumberFormat="1" applyFont="1" applyFill="1" applyBorder="1" applyAlignment="1">
      <alignment vertical="center" wrapText="1"/>
    </xf>
    <xf numFmtId="0" fontId="1" fillId="0" borderId="0" xfId="0" applyFont="1" applyAlignment="1">
      <alignment horizontal="left" vertical="center"/>
    </xf>
    <xf numFmtId="0" fontId="11" fillId="0" borderId="33" xfId="0" applyFont="1" applyBorder="1" applyAlignment="1">
      <alignment horizontal="center" vertical="center"/>
    </xf>
    <xf numFmtId="164" fontId="1" fillId="8" borderId="23" xfId="1" applyFont="1" applyFill="1" applyBorder="1" applyAlignment="1">
      <alignment horizontal="left" vertical="center"/>
    </xf>
    <xf numFmtId="167" fontId="0" fillId="5" borderId="1" xfId="2" applyNumberFormat="1" applyFont="1" applyFill="1" applyBorder="1" applyAlignment="1">
      <alignment vertical="center" wrapText="1"/>
    </xf>
    <xf numFmtId="0" fontId="27" fillId="5" borderId="41" xfId="0" applyFont="1" applyFill="1" applyBorder="1" applyAlignment="1">
      <alignment horizontal="left" vertical="center"/>
    </xf>
    <xf numFmtId="15" fontId="1" fillId="5" borderId="1" xfId="0" quotePrefix="1" applyNumberFormat="1" applyFont="1" applyFill="1" applyBorder="1" applyAlignment="1">
      <alignment horizontal="left" vertical="center"/>
    </xf>
    <xf numFmtId="17" fontId="39" fillId="5" borderId="1" xfId="0" applyNumberFormat="1" applyFont="1" applyFill="1" applyBorder="1" applyAlignment="1">
      <alignment vertical="center" wrapText="1"/>
    </xf>
    <xf numFmtId="15" fontId="39" fillId="5" borderId="1" xfId="0" applyNumberFormat="1" applyFont="1" applyFill="1" applyBorder="1" applyAlignment="1">
      <alignment horizontal="center" vertical="center"/>
    </xf>
    <xf numFmtId="0" fontId="39" fillId="5" borderId="38" xfId="0" applyFont="1" applyFill="1" applyBorder="1" applyAlignment="1">
      <alignment horizontal="left" vertical="center"/>
    </xf>
    <xf numFmtId="0" fontId="38" fillId="5" borderId="38" xfId="0" applyFont="1" applyFill="1" applyBorder="1" applyAlignment="1">
      <alignment vertical="center" wrapText="1"/>
    </xf>
    <xf numFmtId="167" fontId="39" fillId="5" borderId="38" xfId="2" applyNumberFormat="1" applyFont="1" applyFill="1" applyBorder="1" applyAlignment="1">
      <alignment vertical="center" wrapText="1"/>
    </xf>
    <xf numFmtId="15" fontId="39" fillId="5" borderId="40" xfId="0" quotePrefix="1" applyNumberFormat="1" applyFont="1" applyFill="1" applyBorder="1" applyAlignment="1">
      <alignment horizontal="left" vertical="center"/>
    </xf>
    <xf numFmtId="0" fontId="1" fillId="8" borderId="14" xfId="0" applyFont="1" applyFill="1" applyBorder="1" applyAlignment="1">
      <alignment horizontal="center" vertical="center"/>
    </xf>
    <xf numFmtId="15" fontId="1" fillId="8" borderId="14" xfId="0" quotePrefix="1" applyNumberFormat="1" applyFont="1" applyFill="1" applyBorder="1" applyAlignment="1">
      <alignment horizontal="center" vertical="center"/>
    </xf>
    <xf numFmtId="0" fontId="1" fillId="8" borderId="14" xfId="0" applyFont="1" applyFill="1" applyBorder="1" applyAlignment="1">
      <alignment horizontal="left" vertical="center" wrapText="1"/>
    </xf>
    <xf numFmtId="164" fontId="1" fillId="8" borderId="14" xfId="1" applyFont="1" applyFill="1" applyBorder="1" applyAlignment="1">
      <alignment horizontal="left" vertical="center"/>
    </xf>
    <xf numFmtId="167" fontId="1" fillId="8" borderId="5" xfId="2" applyNumberFormat="1" applyFont="1" applyFill="1" applyBorder="1" applyAlignment="1">
      <alignment horizontal="center" vertical="center"/>
    </xf>
    <xf numFmtId="0" fontId="27" fillId="5" borderId="0" xfId="0" applyFont="1" applyFill="1" applyAlignment="1">
      <alignment horizontal="left" vertical="center"/>
    </xf>
    <xf numFmtId="0" fontId="34" fillId="5" borderId="44" xfId="0" applyFont="1" applyFill="1" applyBorder="1" applyAlignment="1">
      <alignment horizontal="center" vertical="center"/>
    </xf>
    <xf numFmtId="17" fontId="34" fillId="5" borderId="38" xfId="0" applyNumberFormat="1" applyFont="1" applyFill="1" applyBorder="1" applyAlignment="1">
      <alignment vertical="center" wrapText="1"/>
    </xf>
    <xf numFmtId="0" fontId="34" fillId="5" borderId="38" xfId="0" applyFont="1" applyFill="1" applyBorder="1" applyAlignment="1">
      <alignment horizontal="left" vertical="center" wrapText="1"/>
    </xf>
    <xf numFmtId="15" fontId="34" fillId="5" borderId="38" xfId="0" quotePrefix="1" applyNumberFormat="1" applyFont="1" applyFill="1" applyBorder="1" applyAlignment="1">
      <alignment horizontal="center" vertical="center"/>
    </xf>
    <xf numFmtId="164" fontId="35" fillId="5" borderId="45" xfId="1" applyFont="1" applyFill="1" applyBorder="1" applyAlignment="1">
      <alignment horizontal="left" vertical="center"/>
    </xf>
    <xf numFmtId="164" fontId="34" fillId="5" borderId="21" xfId="1" quotePrefix="1" applyFont="1" applyFill="1" applyBorder="1" applyAlignment="1">
      <alignment horizontal="center" vertical="center"/>
    </xf>
    <xf numFmtId="0" fontId="12" fillId="8" borderId="14" xfId="0" applyFont="1" applyFill="1" applyBorder="1" applyAlignment="1">
      <alignment vertical="center" wrapText="1"/>
    </xf>
    <xf numFmtId="17" fontId="12" fillId="8" borderId="1" xfId="0" applyNumberFormat="1" applyFont="1" applyFill="1" applyBorder="1" applyAlignment="1">
      <alignment vertical="center" wrapText="1"/>
    </xf>
    <xf numFmtId="0" fontId="1" fillId="8" borderId="1" xfId="0" applyFont="1" applyFill="1" applyBorder="1" applyAlignment="1">
      <alignment horizontal="left" vertical="center" wrapText="1"/>
    </xf>
    <xf numFmtId="15" fontId="1" fillId="8" borderId="1" xfId="0" quotePrefix="1" applyNumberFormat="1" applyFont="1" applyFill="1" applyBorder="1" applyAlignment="1">
      <alignment horizontal="center" vertical="center"/>
    </xf>
    <xf numFmtId="0" fontId="0" fillId="0" borderId="21" xfId="0" applyBorder="1" applyAlignment="1">
      <alignment horizontal="left" vertical="center"/>
    </xf>
    <xf numFmtId="164" fontId="20" fillId="0" borderId="21" xfId="1" applyFont="1" applyFill="1" applyBorder="1" applyAlignment="1">
      <alignment horizontal="center" vertical="center" wrapText="1"/>
    </xf>
    <xf numFmtId="164" fontId="11" fillId="0" borderId="21" xfId="1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 wrapText="1"/>
    </xf>
    <xf numFmtId="15" fontId="1" fillId="5" borderId="40" xfId="0" quotePrefix="1" applyNumberFormat="1" applyFont="1" applyFill="1" applyBorder="1" applyAlignment="1">
      <alignment horizontal="left" vertical="center"/>
    </xf>
    <xf numFmtId="167" fontId="1" fillId="5" borderId="38" xfId="2" applyNumberFormat="1" applyFont="1" applyFill="1" applyBorder="1" applyAlignment="1">
      <alignment vertical="center" wrapText="1"/>
    </xf>
    <xf numFmtId="0" fontId="14" fillId="10" borderId="1" xfId="0" applyFont="1" applyFill="1" applyBorder="1" applyAlignment="1">
      <alignment horizontal="left" vertical="center" wrapText="1"/>
    </xf>
    <xf numFmtId="15" fontId="14" fillId="10" borderId="1" xfId="0" applyNumberFormat="1" applyFont="1" applyFill="1" applyBorder="1" applyAlignment="1">
      <alignment horizontal="center" vertical="center"/>
    </xf>
    <xf numFmtId="0" fontId="41" fillId="10" borderId="1" xfId="0" applyFont="1" applyFill="1" applyBorder="1" applyAlignment="1">
      <alignment vertical="center" wrapText="1"/>
    </xf>
    <xf numFmtId="0" fontId="1" fillId="10" borderId="1" xfId="0" applyFont="1" applyFill="1" applyBorder="1" applyAlignment="1">
      <alignment horizontal="left" vertical="center" wrapText="1"/>
    </xf>
    <xf numFmtId="15" fontId="1" fillId="10" borderId="1" xfId="0" quotePrefix="1" applyNumberFormat="1" applyFont="1" applyFill="1" applyBorder="1" applyAlignment="1">
      <alignment horizontal="center" vertical="center"/>
    </xf>
    <xf numFmtId="0" fontId="6" fillId="10" borderId="1" xfId="0" applyFont="1" applyFill="1" applyBorder="1" applyAlignment="1">
      <alignment vertical="center" wrapText="1"/>
    </xf>
    <xf numFmtId="164" fontId="1" fillId="10" borderId="1" xfId="1" applyFont="1" applyFill="1" applyBorder="1" applyAlignment="1">
      <alignment horizontal="left" vertical="center"/>
    </xf>
    <xf numFmtId="164" fontId="7" fillId="10" borderId="1" xfId="1" applyFont="1" applyFill="1" applyBorder="1" applyAlignment="1">
      <alignment horizontal="left" vertical="center"/>
    </xf>
    <xf numFmtId="0" fontId="12" fillId="8" borderId="1" xfId="0" applyFont="1" applyFill="1" applyBorder="1" applyAlignment="1">
      <alignment vertical="center" wrapText="1"/>
    </xf>
    <xf numFmtId="164" fontId="0" fillId="8" borderId="1" xfId="1" applyFont="1" applyFill="1" applyBorder="1" applyAlignment="1">
      <alignment vertical="center"/>
    </xf>
    <xf numFmtId="0" fontId="0" fillId="10" borderId="0" xfId="0" applyFill="1" applyAlignment="1">
      <alignment horizontal="left" vertical="top"/>
    </xf>
    <xf numFmtId="164" fontId="7" fillId="10" borderId="0" xfId="0" applyNumberFormat="1" applyFont="1" applyFill="1" applyAlignment="1">
      <alignment horizontal="left" vertical="top"/>
    </xf>
    <xf numFmtId="0" fontId="0" fillId="5" borderId="1" xfId="0" applyFill="1" applyBorder="1" applyAlignment="1">
      <alignment horizontal="left" vertical="center" wrapText="1"/>
    </xf>
    <xf numFmtId="15" fontId="0" fillId="5" borderId="1" xfId="0" applyNumberFormat="1" applyFill="1" applyBorder="1" applyAlignment="1">
      <alignment horizontal="left" vertical="center" wrapText="1"/>
    </xf>
    <xf numFmtId="0" fontId="43" fillId="10" borderId="1" xfId="0" applyFont="1" applyFill="1" applyBorder="1" applyAlignment="1">
      <alignment vertical="center" wrapText="1"/>
    </xf>
    <xf numFmtId="0" fontId="43" fillId="10" borderId="1" xfId="0" applyFont="1" applyFill="1" applyBorder="1" applyAlignment="1">
      <alignment horizontal="left" vertical="center" wrapText="1"/>
    </xf>
    <xf numFmtId="15" fontId="41" fillId="10" borderId="1" xfId="0" quotePrefix="1" applyNumberFormat="1" applyFont="1" applyFill="1" applyBorder="1" applyAlignment="1">
      <alignment horizontal="center" vertical="center"/>
    </xf>
    <xf numFmtId="0" fontId="1" fillId="10" borderId="1" xfId="0" applyFont="1" applyFill="1" applyBorder="1" applyAlignment="1">
      <alignment horizontal="center" vertical="center"/>
    </xf>
    <xf numFmtId="0" fontId="12" fillId="10" borderId="1" xfId="0" applyFont="1" applyFill="1" applyBorder="1" applyAlignment="1">
      <alignment vertical="center" wrapText="1"/>
    </xf>
    <xf numFmtId="164" fontId="47" fillId="0" borderId="1" xfId="1" applyFont="1" applyFill="1" applyBorder="1" applyAlignment="1">
      <alignment vertical="center"/>
    </xf>
    <xf numFmtId="167" fontId="0" fillId="5" borderId="1" xfId="2" applyNumberFormat="1" applyFont="1" applyFill="1" applyBorder="1" applyAlignment="1">
      <alignment horizontal="left" vertical="center"/>
    </xf>
    <xf numFmtId="167" fontId="0" fillId="5" borderId="1" xfId="2" applyNumberFormat="1" applyFont="1" applyFill="1" applyBorder="1" applyAlignment="1">
      <alignment vertical="center"/>
    </xf>
    <xf numFmtId="0" fontId="0" fillId="8" borderId="5" xfId="0" applyFill="1" applyBorder="1" applyAlignment="1">
      <alignment horizontal="left" vertical="center"/>
    </xf>
    <xf numFmtId="164" fontId="0" fillId="8" borderId="5" xfId="1" applyFont="1" applyFill="1" applyBorder="1" applyAlignment="1">
      <alignment horizontal="left" vertical="center"/>
    </xf>
    <xf numFmtId="164" fontId="27" fillId="8" borderId="5" xfId="0" applyNumberFormat="1" applyFont="1" applyFill="1" applyBorder="1" applyAlignment="1">
      <alignment horizontal="left" vertical="center"/>
    </xf>
    <xf numFmtId="0" fontId="7" fillId="0" borderId="28" xfId="0" applyFont="1" applyBorder="1" applyAlignment="1">
      <alignment horizontal="right" vertical="center"/>
    </xf>
    <xf numFmtId="164" fontId="7" fillId="0" borderId="30" xfId="0" applyNumberFormat="1" applyFont="1" applyBorder="1" applyAlignment="1">
      <alignment horizontal="left" vertical="center"/>
    </xf>
    <xf numFmtId="167" fontId="0" fillId="0" borderId="1" xfId="2" applyNumberFormat="1" applyFont="1" applyFill="1" applyBorder="1" applyAlignment="1">
      <alignment horizontal="left" vertical="center"/>
    </xf>
    <xf numFmtId="0" fontId="1" fillId="5" borderId="1" xfId="0" quotePrefix="1" applyFont="1" applyFill="1" applyBorder="1" applyAlignment="1">
      <alignment horizontal="center" vertical="center"/>
    </xf>
    <xf numFmtId="0" fontId="0" fillId="5" borderId="1" xfId="0" quotePrefix="1" applyFill="1" applyBorder="1" applyAlignment="1">
      <alignment horizontal="left" vertical="center"/>
    </xf>
    <xf numFmtId="17" fontId="12" fillId="5" borderId="21" xfId="0" applyNumberFormat="1" applyFont="1" applyFill="1" applyBorder="1" applyAlignment="1">
      <alignment vertical="top" wrapText="1"/>
    </xf>
    <xf numFmtId="0" fontId="1" fillId="5" borderId="21" xfId="0" applyFont="1" applyFill="1" applyBorder="1" applyAlignment="1">
      <alignment horizontal="left" vertical="center" wrapText="1"/>
    </xf>
    <xf numFmtId="15" fontId="12" fillId="5" borderId="21" xfId="0" quotePrefix="1" applyNumberFormat="1" applyFont="1" applyFill="1" applyBorder="1" applyAlignment="1">
      <alignment horizontal="center" vertical="center" wrapText="1"/>
    </xf>
    <xf numFmtId="0" fontId="6" fillId="5" borderId="21" xfId="0" applyFont="1" applyFill="1" applyBorder="1" applyAlignment="1">
      <alignment vertical="center" wrapText="1"/>
    </xf>
    <xf numFmtId="164" fontId="0" fillId="5" borderId="21" xfId="1" applyFont="1" applyFill="1" applyBorder="1" applyAlignment="1">
      <alignment horizontal="left" vertical="top"/>
    </xf>
    <xf numFmtId="0" fontId="0" fillId="5" borderId="43" xfId="0" applyFill="1" applyBorder="1" applyAlignment="1">
      <alignment horizontal="left" vertical="top"/>
    </xf>
    <xf numFmtId="164" fontId="16" fillId="10" borderId="0" xfId="0" applyNumberFormat="1" applyFont="1" applyFill="1" applyAlignment="1">
      <alignment horizontal="left" vertical="top"/>
    </xf>
    <xf numFmtId="164" fontId="0" fillId="5" borderId="1" xfId="1" applyFont="1" applyFill="1" applyBorder="1" applyAlignment="1">
      <alignment horizontal="left" vertical="center"/>
    </xf>
    <xf numFmtId="167" fontId="1" fillId="5" borderId="1" xfId="2" applyNumberFormat="1" applyFont="1" applyFill="1" applyBorder="1" applyAlignment="1">
      <alignment horizontal="left" vertical="top"/>
    </xf>
    <xf numFmtId="164" fontId="12" fillId="5" borderId="1" xfId="1" applyFont="1" applyFill="1" applyBorder="1" applyAlignment="1">
      <alignment horizontal="left" vertical="center"/>
    </xf>
    <xf numFmtId="167" fontId="1" fillId="5" borderId="1" xfId="2" applyNumberFormat="1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left" vertical="top" wrapText="1"/>
    </xf>
    <xf numFmtId="3" fontId="1" fillId="3" borderId="1" xfId="0" applyNumberFormat="1" applyFont="1" applyFill="1" applyBorder="1" applyAlignment="1">
      <alignment horizontal="right" vertical="center"/>
    </xf>
    <xf numFmtId="0" fontId="1" fillId="8" borderId="1" xfId="0" quotePrefix="1" applyFont="1" applyFill="1" applyBorder="1" applyAlignment="1">
      <alignment horizontal="center" vertical="center"/>
    </xf>
    <xf numFmtId="15" fontId="0" fillId="8" borderId="1" xfId="0" applyNumberFormat="1" applyFill="1" applyBorder="1" applyAlignment="1">
      <alignment horizontal="center" vertical="center"/>
    </xf>
    <xf numFmtId="0" fontId="1" fillId="8" borderId="1" xfId="0" applyFont="1" applyFill="1" applyBorder="1" applyAlignment="1">
      <alignment vertical="center" wrapText="1"/>
    </xf>
    <xf numFmtId="17" fontId="1" fillId="9" borderId="1" xfId="0" applyNumberFormat="1" applyFont="1" applyFill="1" applyBorder="1" applyAlignment="1">
      <alignment horizontal="left" vertical="center" wrapText="1"/>
    </xf>
    <xf numFmtId="0" fontId="12" fillId="9" borderId="1" xfId="0" applyFont="1" applyFill="1" applyBorder="1" applyAlignment="1">
      <alignment horizontal="left" vertical="center" wrapText="1"/>
    </xf>
    <xf numFmtId="17" fontId="1" fillId="9" borderId="1" xfId="0" applyNumberFormat="1" applyFont="1" applyFill="1" applyBorder="1" applyAlignment="1">
      <alignment vertical="center" wrapText="1"/>
    </xf>
    <xf numFmtId="17" fontId="12" fillId="10" borderId="1" xfId="0" applyNumberFormat="1" applyFont="1" applyFill="1" applyBorder="1" applyAlignment="1">
      <alignment vertical="center" wrapText="1"/>
    </xf>
    <xf numFmtId="0" fontId="1" fillId="5" borderId="0" xfId="0" applyFont="1" applyFill="1" applyAlignment="1">
      <alignment horizontal="left" vertical="center"/>
    </xf>
    <xf numFmtId="0" fontId="48" fillId="0" borderId="0" xfId="0" applyFont="1"/>
    <xf numFmtId="0" fontId="2" fillId="5" borderId="1" xfId="0" applyFont="1" applyFill="1" applyBorder="1" applyAlignment="1">
      <alignment horizontal="left" vertical="center" wrapText="1"/>
    </xf>
    <xf numFmtId="16" fontId="0" fillId="5" borderId="1" xfId="0" applyNumberFormat="1" applyFill="1" applyBorder="1" applyAlignment="1">
      <alignment horizontal="center" vertical="center"/>
    </xf>
    <xf numFmtId="167" fontId="12" fillId="5" borderId="1" xfId="2" applyNumberFormat="1" applyFont="1" applyFill="1" applyBorder="1" applyAlignment="1">
      <alignment horizontal="left" vertical="top"/>
    </xf>
    <xf numFmtId="167" fontId="0" fillId="0" borderId="0" xfId="2" applyNumberFormat="1" applyFont="1" applyAlignment="1">
      <alignment horizontal="left" vertical="top"/>
    </xf>
    <xf numFmtId="0" fontId="10" fillId="4" borderId="0" xfId="0" applyFont="1" applyFill="1" applyAlignment="1">
      <alignment horizontal="left" vertical="top" wrapText="1"/>
    </xf>
    <xf numFmtId="164" fontId="10" fillId="4" borderId="0" xfId="0" applyNumberFormat="1" applyFont="1" applyFill="1" applyAlignment="1">
      <alignment horizontal="left" vertical="top"/>
    </xf>
    <xf numFmtId="0" fontId="10" fillId="2" borderId="0" xfId="0" applyFont="1" applyFill="1" applyAlignment="1">
      <alignment horizontal="left" vertical="top"/>
    </xf>
    <xf numFmtId="164" fontId="10" fillId="2" borderId="0" xfId="0" applyNumberFormat="1" applyFont="1" applyFill="1" applyAlignment="1">
      <alignment horizontal="left" vertical="top"/>
    </xf>
    <xf numFmtId="0" fontId="10" fillId="8" borderId="0" xfId="0" applyFont="1" applyFill="1" applyAlignment="1">
      <alignment horizontal="left" vertical="top"/>
    </xf>
    <xf numFmtId="164" fontId="10" fillId="8" borderId="0" xfId="0" applyNumberFormat="1" applyFont="1" applyFill="1" applyAlignment="1">
      <alignment horizontal="left" vertical="top"/>
    </xf>
    <xf numFmtId="164" fontId="10" fillId="0" borderId="0" xfId="1" applyFont="1" applyFill="1" applyBorder="1" applyAlignment="1">
      <alignment horizontal="left" vertical="top"/>
    </xf>
    <xf numFmtId="0" fontId="49" fillId="11" borderId="0" xfId="0" applyFont="1" applyFill="1" applyAlignment="1">
      <alignment horizontal="left" vertical="top"/>
    </xf>
    <xf numFmtId="164" fontId="49" fillId="11" borderId="0" xfId="0" applyNumberFormat="1" applyFont="1" applyFill="1" applyAlignment="1">
      <alignment horizontal="left" vertical="top"/>
    </xf>
    <xf numFmtId="0" fontId="29" fillId="4" borderId="0" xfId="0" applyFont="1" applyFill="1" applyAlignment="1">
      <alignment horizontal="left" vertical="top" wrapText="1"/>
    </xf>
    <xf numFmtId="164" fontId="29" fillId="4" borderId="0" xfId="0" applyNumberFormat="1" applyFont="1" applyFill="1" applyAlignment="1">
      <alignment horizontal="left" vertical="top"/>
    </xf>
    <xf numFmtId="0" fontId="29" fillId="2" borderId="0" xfId="0" applyFont="1" applyFill="1" applyAlignment="1">
      <alignment horizontal="left" vertical="top"/>
    </xf>
    <xf numFmtId="164" fontId="29" fillId="2" borderId="0" xfId="0" applyNumberFormat="1" applyFont="1" applyFill="1" applyAlignment="1">
      <alignment horizontal="left" vertical="top"/>
    </xf>
    <xf numFmtId="0" fontId="29" fillId="8" borderId="0" xfId="0" applyFont="1" applyFill="1" applyAlignment="1">
      <alignment horizontal="left" vertical="top"/>
    </xf>
    <xf numFmtId="164" fontId="29" fillId="8" borderId="0" xfId="0" applyNumberFormat="1" applyFont="1" applyFill="1" applyAlignment="1">
      <alignment horizontal="left" vertical="top"/>
    </xf>
    <xf numFmtId="0" fontId="30" fillId="0" borderId="0" xfId="0" applyFont="1" applyAlignment="1">
      <alignment horizontal="left" vertical="top"/>
    </xf>
    <xf numFmtId="164" fontId="30" fillId="0" borderId="0" xfId="0" applyNumberFormat="1" applyFont="1" applyAlignment="1">
      <alignment horizontal="left" vertical="top"/>
    </xf>
    <xf numFmtId="0" fontId="30" fillId="0" borderId="46" xfId="0" applyFont="1" applyBorder="1" applyAlignment="1">
      <alignment horizontal="left" vertical="top"/>
    </xf>
    <xf numFmtId="0" fontId="29" fillId="0" borderId="0" xfId="0" applyFont="1" applyAlignment="1">
      <alignment horizontal="left" vertical="top"/>
    </xf>
    <xf numFmtId="164" fontId="29" fillId="0" borderId="0" xfId="1" applyFont="1" applyFill="1" applyBorder="1" applyAlignment="1">
      <alignment horizontal="left" vertical="top"/>
    </xf>
    <xf numFmtId="0" fontId="50" fillId="11" borderId="0" xfId="0" applyFont="1" applyFill="1" applyAlignment="1">
      <alignment horizontal="left" vertical="top"/>
    </xf>
    <xf numFmtId="164" fontId="50" fillId="11" borderId="0" xfId="0" applyNumberFormat="1" applyFont="1" applyFill="1" applyAlignment="1">
      <alignment horizontal="left" vertical="top"/>
    </xf>
    <xf numFmtId="0" fontId="10" fillId="0" borderId="33" xfId="0" applyFont="1" applyBorder="1" applyAlignment="1">
      <alignment horizontal="left" vertical="top"/>
    </xf>
    <xf numFmtId="164" fontId="10" fillId="0" borderId="33" xfId="1" applyFont="1" applyFill="1" applyBorder="1" applyAlignment="1">
      <alignment horizontal="left" vertical="top"/>
    </xf>
    <xf numFmtId="0" fontId="29" fillId="9" borderId="0" xfId="0" applyFont="1" applyFill="1" applyAlignment="1">
      <alignment horizontal="left" vertical="top"/>
    </xf>
    <xf numFmtId="164" fontId="29" fillId="9" borderId="0" xfId="1" applyFont="1" applyFill="1" applyBorder="1" applyAlignment="1">
      <alignment horizontal="left" vertical="top"/>
    </xf>
    <xf numFmtId="0" fontId="29" fillId="10" borderId="0" xfId="0" applyFont="1" applyFill="1" applyAlignment="1">
      <alignment horizontal="left" vertical="top"/>
    </xf>
    <xf numFmtId="164" fontId="29" fillId="10" borderId="0" xfId="1" applyFont="1" applyFill="1" applyBorder="1" applyAlignment="1">
      <alignment horizontal="left" vertical="top"/>
    </xf>
    <xf numFmtId="0" fontId="29" fillId="0" borderId="33" xfId="0" applyFont="1" applyBorder="1" applyAlignment="1">
      <alignment horizontal="left" vertical="top"/>
    </xf>
    <xf numFmtId="164" fontId="29" fillId="0" borderId="33" xfId="1" applyFont="1" applyFill="1" applyBorder="1" applyAlignment="1">
      <alignment horizontal="left" vertical="top"/>
    </xf>
    <xf numFmtId="0" fontId="29" fillId="11" borderId="0" xfId="0" applyFont="1" applyFill="1" applyAlignment="1">
      <alignment horizontal="left" vertical="top"/>
    </xf>
    <xf numFmtId="164" fontId="29" fillId="11" borderId="0" xfId="1" applyFont="1" applyFill="1" applyBorder="1" applyAlignment="1">
      <alignment horizontal="left" vertical="top"/>
    </xf>
    <xf numFmtId="0" fontId="29" fillId="8" borderId="21" xfId="0" applyFont="1" applyFill="1" applyBorder="1" applyAlignment="1">
      <alignment horizontal="left" vertical="top"/>
    </xf>
    <xf numFmtId="164" fontId="29" fillId="8" borderId="21" xfId="0" applyNumberFormat="1" applyFont="1" applyFill="1" applyBorder="1" applyAlignment="1">
      <alignment horizontal="left" vertical="top"/>
    </xf>
    <xf numFmtId="164" fontId="29" fillId="8" borderId="21" xfId="1" applyFont="1" applyFill="1" applyBorder="1" applyAlignment="1">
      <alignment horizontal="center" vertical="top"/>
    </xf>
    <xf numFmtId="0" fontId="29" fillId="9" borderId="21" xfId="0" applyFont="1" applyFill="1" applyBorder="1" applyAlignment="1">
      <alignment horizontal="left" vertical="top"/>
    </xf>
    <xf numFmtId="164" fontId="29" fillId="9" borderId="21" xfId="0" applyNumberFormat="1" applyFont="1" applyFill="1" applyBorder="1" applyAlignment="1">
      <alignment horizontal="left" vertical="top"/>
    </xf>
    <xf numFmtId="164" fontId="29" fillId="0" borderId="1" xfId="0" applyNumberFormat="1" applyFont="1" applyBorder="1" applyAlignment="1">
      <alignment horizontal="left" vertical="top"/>
    </xf>
    <xf numFmtId="164" fontId="30" fillId="0" borderId="1" xfId="1" applyFont="1" applyFill="1" applyBorder="1" applyAlignment="1">
      <alignment horizontal="center" vertical="top"/>
    </xf>
    <xf numFmtId="164" fontId="51" fillId="0" borderId="0" xfId="0" applyNumberFormat="1" applyFont="1" applyAlignment="1">
      <alignment horizontal="left" vertical="top"/>
    </xf>
    <xf numFmtId="164" fontId="29" fillId="0" borderId="0" xfId="0" applyNumberFormat="1" applyFont="1" applyAlignment="1">
      <alignment horizontal="left" vertical="top"/>
    </xf>
    <xf numFmtId="164" fontId="29" fillId="8" borderId="0" xfId="1" applyFont="1" applyFill="1" applyBorder="1" applyAlignment="1">
      <alignment horizontal="left" vertical="top"/>
    </xf>
    <xf numFmtId="0" fontId="29" fillId="6" borderId="0" xfId="0" applyFont="1" applyFill="1" applyAlignment="1">
      <alignment horizontal="left" vertical="top"/>
    </xf>
    <xf numFmtId="164" fontId="29" fillId="6" borderId="0" xfId="0" applyNumberFormat="1" applyFont="1" applyFill="1" applyAlignment="1">
      <alignment horizontal="left" vertical="top"/>
    </xf>
    <xf numFmtId="0" fontId="0" fillId="5" borderId="21" xfId="0" applyFill="1" applyBorder="1" applyAlignment="1">
      <alignment horizontal="center" vertical="center"/>
    </xf>
    <xf numFmtId="17" fontId="1" fillId="9" borderId="5" xfId="0" applyNumberFormat="1" applyFont="1" applyFill="1" applyBorder="1" applyAlignment="1">
      <alignment horizontal="left" vertical="center" wrapText="1"/>
    </xf>
    <xf numFmtId="0" fontId="1" fillId="9" borderId="5" xfId="0" applyFont="1" applyFill="1" applyBorder="1" applyAlignment="1">
      <alignment horizontal="left" vertical="center" wrapText="1"/>
    </xf>
    <xf numFmtId="15" fontId="1" fillId="9" borderId="5" xfId="0" applyNumberFormat="1" applyFont="1" applyFill="1" applyBorder="1" applyAlignment="1">
      <alignment horizontal="center" vertical="center"/>
    </xf>
    <xf numFmtId="167" fontId="1" fillId="9" borderId="5" xfId="2" applyNumberFormat="1" applyFont="1" applyFill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17" fontId="1" fillId="0" borderId="1" xfId="0" applyNumberFormat="1" applyFont="1" applyBorder="1" applyAlignment="1">
      <alignment horizontal="left" vertical="center" wrapText="1"/>
    </xf>
    <xf numFmtId="15" fontId="1" fillId="0" borderId="1" xfId="0" applyNumberFormat="1" applyFont="1" applyBorder="1" applyAlignment="1">
      <alignment horizontal="center" vertical="center"/>
    </xf>
    <xf numFmtId="167" fontId="1" fillId="0" borderId="1" xfId="2" applyNumberFormat="1" applyFont="1" applyFill="1" applyBorder="1" applyAlignment="1">
      <alignment horizontal="left" vertical="center"/>
    </xf>
    <xf numFmtId="167" fontId="0" fillId="0" borderId="1" xfId="2" applyNumberFormat="1" applyFont="1" applyFill="1" applyBorder="1" applyAlignment="1">
      <alignment horizontal="center" vertical="center"/>
    </xf>
    <xf numFmtId="0" fontId="27" fillId="0" borderId="1" xfId="0" applyFont="1" applyBorder="1" applyAlignment="1">
      <alignment horizontal="left" vertical="center"/>
    </xf>
    <xf numFmtId="168" fontId="0" fillId="9" borderId="5" xfId="2" applyNumberFormat="1" applyFont="1" applyFill="1" applyBorder="1" applyAlignment="1">
      <alignment horizontal="center" vertical="center"/>
    </xf>
    <xf numFmtId="0" fontId="7" fillId="9" borderId="21" xfId="0" applyFont="1" applyFill="1" applyBorder="1" applyAlignment="1">
      <alignment horizontal="left" vertical="top"/>
    </xf>
    <xf numFmtId="167" fontId="7" fillId="9" borderId="21" xfId="0" applyNumberFormat="1" applyFont="1" applyFill="1" applyBorder="1" applyAlignment="1">
      <alignment horizontal="left" vertical="top"/>
    </xf>
    <xf numFmtId="169" fontId="7" fillId="9" borderId="1" xfId="0" applyNumberFormat="1" applyFont="1" applyFill="1" applyBorder="1" applyAlignment="1">
      <alignment horizontal="left" vertical="top"/>
    </xf>
    <xf numFmtId="0" fontId="0" fillId="5" borderId="1" xfId="0" applyFill="1" applyBorder="1" applyAlignment="1">
      <alignment horizontal="left" vertical="top" wrapText="1"/>
    </xf>
    <xf numFmtId="164" fontId="7" fillId="5" borderId="1" xfId="1" applyFont="1" applyFill="1" applyBorder="1" applyAlignment="1">
      <alignment horizontal="left" vertical="top"/>
    </xf>
    <xf numFmtId="0" fontId="27" fillId="5" borderId="0" xfId="0" applyFont="1" applyFill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horizontal="left" vertical="center"/>
    </xf>
    <xf numFmtId="167" fontId="22" fillId="0" borderId="1" xfId="2" applyNumberFormat="1" applyFont="1" applyBorder="1" applyAlignment="1">
      <alignment horizontal="left" vertical="center"/>
    </xf>
    <xf numFmtId="0" fontId="10" fillId="0" borderId="1" xfId="0" applyFont="1" applyBorder="1" applyAlignment="1">
      <alignment horizontal="left" vertical="center"/>
    </xf>
    <xf numFmtId="0" fontId="22" fillId="0" borderId="1" xfId="0" applyFont="1" applyBorder="1" applyAlignment="1">
      <alignment horizontal="left" vertical="center" wrapText="1"/>
    </xf>
    <xf numFmtId="0" fontId="22" fillId="8" borderId="1" xfId="0" applyFont="1" applyFill="1" applyBorder="1" applyAlignment="1">
      <alignment horizontal="center" vertical="center"/>
    </xf>
    <xf numFmtId="0" fontId="10" fillId="8" borderId="1" xfId="0" applyFont="1" applyFill="1" applyBorder="1" applyAlignment="1">
      <alignment horizontal="right" vertical="center"/>
    </xf>
    <xf numFmtId="167" fontId="10" fillId="8" borderId="1" xfId="2" applyNumberFormat="1" applyFont="1" applyFill="1" applyBorder="1" applyAlignment="1">
      <alignment horizontal="left" vertical="center"/>
    </xf>
    <xf numFmtId="0" fontId="22" fillId="8" borderId="1" xfId="0" applyFont="1" applyFill="1" applyBorder="1" applyAlignment="1">
      <alignment horizontal="left" vertical="center"/>
    </xf>
    <xf numFmtId="167" fontId="10" fillId="0" borderId="1" xfId="2" applyNumberFormat="1" applyFont="1" applyBorder="1" applyAlignment="1">
      <alignment horizontal="left" vertical="center"/>
    </xf>
    <xf numFmtId="167" fontId="22" fillId="0" borderId="1" xfId="2" applyNumberFormat="1" applyFont="1" applyFill="1" applyBorder="1" applyAlignment="1">
      <alignment horizontal="left" vertical="center"/>
    </xf>
    <xf numFmtId="0" fontId="22" fillId="0" borderId="1" xfId="0" quotePrefix="1" applyFont="1" applyBorder="1" applyAlignment="1">
      <alignment horizontal="left" vertical="center" wrapText="1"/>
    </xf>
    <xf numFmtId="0" fontId="10" fillId="0" borderId="21" xfId="0" applyFont="1" applyBorder="1" applyAlignment="1">
      <alignment horizontal="center" vertical="center"/>
    </xf>
    <xf numFmtId="170" fontId="29" fillId="9" borderId="21" xfId="1" applyNumberFormat="1" applyFont="1" applyFill="1" applyBorder="1" applyAlignment="1">
      <alignment horizontal="center" vertical="top"/>
    </xf>
    <xf numFmtId="15" fontId="0" fillId="0" borderId="1" xfId="0" applyNumberFormat="1" applyBorder="1" applyAlignment="1">
      <alignment horizontal="left" vertical="top"/>
    </xf>
    <xf numFmtId="0" fontId="0" fillId="0" borderId="1" xfId="0" applyBorder="1" applyAlignment="1">
      <alignment horizontal="left" vertical="top" wrapText="1"/>
    </xf>
    <xf numFmtId="0" fontId="6" fillId="0" borderId="1" xfId="0" applyFont="1" applyBorder="1" applyAlignment="1">
      <alignment vertical="center" wrapText="1"/>
    </xf>
    <xf numFmtId="167" fontId="0" fillId="0" borderId="1" xfId="2" applyNumberFormat="1" applyFont="1" applyFill="1" applyBorder="1" applyAlignment="1">
      <alignment horizontal="left" vertical="top"/>
    </xf>
    <xf numFmtId="0" fontId="22" fillId="0" borderId="0" xfId="0" applyFont="1" applyAlignment="1">
      <alignment horizontal="left" vertical="top"/>
    </xf>
    <xf numFmtId="0" fontId="10" fillId="0" borderId="21" xfId="0" applyFont="1" applyBorder="1" applyAlignment="1">
      <alignment horizontal="left" vertical="center"/>
    </xf>
    <xf numFmtId="168" fontId="10" fillId="0" borderId="1" xfId="2" applyNumberFormat="1" applyFont="1" applyBorder="1" applyAlignment="1">
      <alignment horizontal="left" vertical="center"/>
    </xf>
    <xf numFmtId="0" fontId="14" fillId="9" borderId="5" xfId="0" applyFont="1" applyFill="1" applyBorder="1" applyAlignment="1">
      <alignment horizontal="center" vertical="center"/>
    </xf>
    <xf numFmtId="167" fontId="14" fillId="9" borderId="14" xfId="2" applyNumberFormat="1" applyFont="1" applyFill="1" applyBorder="1" applyAlignment="1">
      <alignment horizontal="left" vertical="center"/>
    </xf>
    <xf numFmtId="0" fontId="14" fillId="0" borderId="1" xfId="0" applyFont="1" applyBorder="1" applyAlignment="1">
      <alignment horizontal="left" vertical="center" wrapText="1"/>
    </xf>
    <xf numFmtId="15" fontId="14" fillId="0" borderId="1" xfId="0" applyNumberFormat="1" applyFont="1" applyBorder="1" applyAlignment="1">
      <alignment horizontal="center" vertical="center"/>
    </xf>
    <xf numFmtId="167" fontId="0" fillId="0" borderId="0" xfId="0" applyNumberFormat="1" applyAlignment="1">
      <alignment horizontal="left" vertical="top"/>
    </xf>
    <xf numFmtId="0" fontId="6" fillId="0" borderId="2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justify" vertical="top"/>
    </xf>
    <xf numFmtId="0" fontId="6" fillId="0" borderId="3" xfId="0" applyFont="1" applyBorder="1" applyAlignment="1">
      <alignment horizontal="justify" vertical="top"/>
    </xf>
    <xf numFmtId="0" fontId="6" fillId="0" borderId="4" xfId="0" applyFont="1" applyBorder="1" applyAlignment="1">
      <alignment horizontal="justify" vertical="top"/>
    </xf>
    <xf numFmtId="0" fontId="6" fillId="0" borderId="1" xfId="0" applyFont="1" applyBorder="1" applyAlignment="1">
      <alignment horizontal="justify" wrapText="1"/>
    </xf>
    <xf numFmtId="0" fontId="0" fillId="0" borderId="1" xfId="0" applyBorder="1" applyAlignment="1">
      <alignment horizontal="justify" wrapText="1"/>
    </xf>
    <xf numFmtId="0" fontId="47" fillId="0" borderId="2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6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6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>
      <alignment horizontal="justify" wrapText="1"/>
    </xf>
    <xf numFmtId="0" fontId="0" fillId="0" borderId="0" xfId="0" applyAlignment="1">
      <alignment horizontal="justify" wrapText="1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 wrapText="1"/>
    </xf>
    <xf numFmtId="17" fontId="38" fillId="0" borderId="0" xfId="0" applyNumberFormat="1" applyFont="1" applyAlignment="1">
      <alignment horizontal="justify" vertical="top" wrapText="1"/>
    </xf>
    <xf numFmtId="0" fontId="39" fillId="0" borderId="0" xfId="0" applyFont="1" applyAlignment="1">
      <alignment horizontal="justify" vertical="top" wrapText="1"/>
    </xf>
    <xf numFmtId="17" fontId="38" fillId="0" borderId="0" xfId="0" quotePrefix="1" applyNumberFormat="1" applyFont="1" applyAlignment="1">
      <alignment vertical="top" wrapText="1"/>
    </xf>
    <xf numFmtId="0" fontId="39" fillId="0" borderId="0" xfId="0" applyFont="1" applyAlignment="1">
      <alignment vertical="top" wrapText="1"/>
    </xf>
    <xf numFmtId="17" fontId="38" fillId="0" borderId="0" xfId="0" applyNumberFormat="1" applyFont="1" applyAlignment="1">
      <alignment vertical="top" wrapText="1"/>
    </xf>
    <xf numFmtId="0" fontId="34" fillId="0" borderId="0" xfId="0" applyFont="1" applyAlignment="1">
      <alignment vertical="top" wrapText="1"/>
    </xf>
    <xf numFmtId="0" fontId="6" fillId="0" borderId="0" xfId="0" applyFont="1" applyAlignment="1">
      <alignment vertical="top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3" xfId="0" applyBorder="1" applyAlignment="1">
      <alignment horizontal="justify" vertical="top"/>
    </xf>
    <xf numFmtId="0" fontId="0" fillId="0" borderId="4" xfId="0" applyBorder="1" applyAlignment="1">
      <alignment horizontal="justify" vertical="top"/>
    </xf>
    <xf numFmtId="0" fontId="6" fillId="0" borderId="2" xfId="0" applyFont="1" applyBorder="1" applyAlignment="1">
      <alignment horizontal="justify" vertical="top" wrapText="1"/>
    </xf>
    <xf numFmtId="0" fontId="6" fillId="0" borderId="4" xfId="0" applyFont="1" applyBorder="1" applyAlignment="1">
      <alignment horizontal="justify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17" fontId="6" fillId="0" borderId="0" xfId="0" quotePrefix="1" applyNumberFormat="1" applyFont="1" applyAlignment="1">
      <alignment vertical="top" wrapText="1"/>
    </xf>
    <xf numFmtId="17" fontId="6" fillId="0" borderId="0" xfId="0" applyNumberFormat="1" applyFont="1" applyAlignment="1">
      <alignment vertical="top" wrapText="1"/>
    </xf>
    <xf numFmtId="0" fontId="38" fillId="0" borderId="0" xfId="0" applyFont="1" applyAlignment="1">
      <alignment vertical="top" wrapText="1"/>
    </xf>
    <xf numFmtId="0" fontId="38" fillId="0" borderId="2" xfId="0" applyFont="1" applyBorder="1" applyAlignment="1">
      <alignment horizontal="justify" vertical="top"/>
    </xf>
    <xf numFmtId="0" fontId="39" fillId="0" borderId="3" xfId="0" applyFont="1" applyBorder="1" applyAlignment="1">
      <alignment horizontal="justify" vertical="top"/>
    </xf>
    <xf numFmtId="0" fontId="39" fillId="0" borderId="4" xfId="0" applyFont="1" applyBorder="1" applyAlignment="1">
      <alignment horizontal="justify" vertical="top"/>
    </xf>
    <xf numFmtId="17" fontId="18" fillId="0" borderId="0" xfId="0" applyNumberFormat="1" applyFont="1" applyAlignment="1">
      <alignment horizontal="justify" vertical="top" wrapText="1"/>
    </xf>
    <xf numFmtId="0" fontId="34" fillId="0" borderId="0" xfId="0" applyFont="1" applyAlignment="1">
      <alignment horizontal="justify" vertical="top" wrapText="1"/>
    </xf>
    <xf numFmtId="0" fontId="0" fillId="0" borderId="0" xfId="0" applyAlignment="1">
      <alignment horizontal="justify" vertical="top" wrapText="1"/>
    </xf>
    <xf numFmtId="17" fontId="6" fillId="0" borderId="0" xfId="0" applyNumberFormat="1" applyFont="1" applyAlignment="1">
      <alignment horizontal="justify" vertical="top" wrapText="1"/>
    </xf>
    <xf numFmtId="0" fontId="47" fillId="0" borderId="2" xfId="0" applyFont="1" applyBorder="1" applyAlignment="1">
      <alignment horizontal="center" vertical="center" wrapText="1"/>
    </xf>
    <xf numFmtId="0" fontId="47" fillId="0" borderId="3" xfId="0" applyFont="1" applyBorder="1" applyAlignment="1">
      <alignment horizontal="center" vertical="center" wrapText="1"/>
    </xf>
    <xf numFmtId="0" fontId="47" fillId="0" borderId="4" xfId="0" applyFont="1" applyBorder="1" applyAlignment="1">
      <alignment horizontal="center" vertical="center" wrapText="1"/>
    </xf>
    <xf numFmtId="0" fontId="12" fillId="0" borderId="0" xfId="0" applyFont="1" applyAlignment="1">
      <alignment horizontal="justify" vertical="top" wrapText="1"/>
    </xf>
    <xf numFmtId="0" fontId="12" fillId="0" borderId="0" xfId="0" applyFont="1" applyAlignment="1">
      <alignment vertical="top" wrapText="1"/>
    </xf>
    <xf numFmtId="0" fontId="6" fillId="0" borderId="2" xfId="0" applyFont="1" applyBorder="1" applyAlignment="1">
      <alignment horizontal="justify" vertical="center" wrapText="1"/>
    </xf>
    <xf numFmtId="0" fontId="0" fillId="0" borderId="3" xfId="0" applyBorder="1" applyAlignment="1">
      <alignment horizontal="justify" vertical="center" wrapText="1"/>
    </xf>
    <xf numFmtId="0" fontId="0" fillId="0" borderId="4" xfId="0" applyBorder="1" applyAlignment="1">
      <alignment horizontal="justify" vertical="center" wrapText="1"/>
    </xf>
    <xf numFmtId="0" fontId="6" fillId="0" borderId="3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justify" vertical="top" wrapText="1"/>
    </xf>
    <xf numFmtId="0" fontId="0" fillId="0" borderId="4" xfId="0" applyBorder="1" applyAlignment="1">
      <alignment horizontal="justify" vertical="top" wrapText="1"/>
    </xf>
    <xf numFmtId="0" fontId="6" fillId="0" borderId="1" xfId="0" applyFont="1" applyBorder="1" applyAlignment="1">
      <alignment horizontal="justify" vertical="top" wrapText="1"/>
    </xf>
    <xf numFmtId="0" fontId="0" fillId="0" borderId="1" xfId="0" applyBorder="1" applyAlignment="1">
      <alignment horizontal="justify" vertical="top" wrapText="1"/>
    </xf>
    <xf numFmtId="0" fontId="24" fillId="0" borderId="0" xfId="0" applyFont="1" applyAlignment="1">
      <alignment horizontal="center" wrapText="1"/>
    </xf>
    <xf numFmtId="0" fontId="25" fillId="0" borderId="0" xfId="0" applyFont="1" applyAlignment="1">
      <alignment horizontal="center" wrapText="1"/>
    </xf>
    <xf numFmtId="0" fontId="24" fillId="0" borderId="0" xfId="0" applyFont="1" applyAlignment="1">
      <alignment horizontal="center" vertical="center" wrapText="1"/>
    </xf>
    <xf numFmtId="0" fontId="25" fillId="0" borderId="0" xfId="0" applyFont="1" applyAlignment="1">
      <alignment horizontal="center" vertical="center" wrapText="1"/>
    </xf>
    <xf numFmtId="0" fontId="12" fillId="0" borderId="1" xfId="0" applyFont="1" applyBorder="1" applyAlignment="1">
      <alignment horizontal="center" vertical="top" wrapText="1"/>
    </xf>
    <xf numFmtId="0" fontId="5" fillId="0" borderId="0" xfId="0" applyFont="1" applyAlignment="1">
      <alignment horizontal="center" wrapText="1"/>
    </xf>
    <xf numFmtId="0" fontId="6" fillId="0" borderId="2" xfId="0" applyFont="1" applyBorder="1" applyAlignment="1">
      <alignment horizontal="right" vertical="top" wrapText="1"/>
    </xf>
    <xf numFmtId="0" fontId="0" fillId="0" borderId="3" xfId="0" applyBorder="1" applyAlignment="1">
      <alignment horizontal="right" vertical="top" wrapText="1"/>
    </xf>
    <xf numFmtId="0" fontId="0" fillId="0" borderId="4" xfId="0" applyBorder="1" applyAlignment="1">
      <alignment horizontal="right" vertical="top" wrapText="1"/>
    </xf>
    <xf numFmtId="0" fontId="6" fillId="0" borderId="0" xfId="0" applyFont="1" applyAlignment="1">
      <alignment horizontal="justify" vertical="top" wrapText="1"/>
    </xf>
    <xf numFmtId="0" fontId="26" fillId="0" borderId="1" xfId="0" applyFont="1" applyBorder="1" applyAlignment="1">
      <alignment vertical="center" wrapText="1"/>
    </xf>
    <xf numFmtId="0" fontId="26" fillId="0" borderId="2" xfId="0" applyFont="1" applyBorder="1" applyAlignment="1">
      <alignment horizontal="center" vertical="center"/>
    </xf>
    <xf numFmtId="0" fontId="26" fillId="0" borderId="4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/>
    </xf>
    <xf numFmtId="0" fontId="37" fillId="0" borderId="0" xfId="0" applyFont="1" applyAlignment="1">
      <alignment horizontal="center" vertical="center"/>
    </xf>
    <xf numFmtId="164" fontId="27" fillId="0" borderId="5" xfId="0" applyNumberFormat="1" applyFont="1" applyBorder="1" applyAlignment="1">
      <alignment horizontal="center" vertical="center"/>
    </xf>
    <xf numFmtId="164" fontId="27" fillId="0" borderId="14" xfId="0" applyNumberFormat="1" applyFont="1" applyBorder="1" applyAlignment="1">
      <alignment horizontal="center" vertical="center"/>
    </xf>
    <xf numFmtId="164" fontId="27" fillId="0" borderId="21" xfId="0" applyNumberFormat="1" applyFont="1" applyBorder="1" applyAlignment="1">
      <alignment horizontal="center" vertical="center"/>
    </xf>
    <xf numFmtId="164" fontId="0" fillId="0" borderId="5" xfId="1" applyFont="1" applyFill="1" applyBorder="1" applyAlignment="1">
      <alignment horizontal="center" vertical="center"/>
    </xf>
    <xf numFmtId="164" fontId="0" fillId="0" borderId="14" xfId="1" applyFont="1" applyFill="1" applyBorder="1" applyAlignment="1">
      <alignment horizontal="center" vertical="center"/>
    </xf>
    <xf numFmtId="164" fontId="0" fillId="0" borderId="21" xfId="1" applyFont="1" applyFill="1" applyBorder="1" applyAlignment="1">
      <alignment horizontal="center" vertical="center"/>
    </xf>
    <xf numFmtId="0" fontId="32" fillId="10" borderId="0" xfId="0" applyFont="1" applyFill="1" applyAlignment="1">
      <alignment horizontal="center" vertical="top"/>
    </xf>
    <xf numFmtId="0" fontId="28" fillId="10" borderId="0" xfId="0" applyFont="1" applyFill="1" applyAlignment="1">
      <alignment horizontal="center" vertical="center" wrapText="1"/>
    </xf>
    <xf numFmtId="0" fontId="21" fillId="5" borderId="0" xfId="0" applyFont="1" applyFill="1" applyAlignment="1">
      <alignment horizontal="center" vertical="top"/>
    </xf>
    <xf numFmtId="16" fontId="14" fillId="5" borderId="0" xfId="0" applyNumberFormat="1" applyFont="1" applyFill="1" applyAlignment="1">
      <alignment horizontal="center" vertical="top" wrapText="1"/>
    </xf>
    <xf numFmtId="0" fontId="9" fillId="5" borderId="0" xfId="0" applyFont="1" applyFill="1" applyAlignment="1">
      <alignment horizontal="center"/>
    </xf>
    <xf numFmtId="0" fontId="19" fillId="5" borderId="0" xfId="0" applyFont="1" applyFill="1" applyAlignment="1">
      <alignment horizontal="center" vertical="top"/>
    </xf>
    <xf numFmtId="0" fontId="1" fillId="5" borderId="22" xfId="0" applyFont="1" applyFill="1" applyBorder="1" applyAlignment="1">
      <alignment horizontal="left" vertical="center" wrapText="1"/>
    </xf>
    <xf numFmtId="0" fontId="1" fillId="5" borderId="38" xfId="0" applyFont="1" applyFill="1" applyBorder="1" applyAlignment="1">
      <alignment horizontal="left" vertical="center" wrapText="1"/>
    </xf>
    <xf numFmtId="0" fontId="0" fillId="5" borderId="39" xfId="0" applyFill="1" applyBorder="1" applyAlignment="1">
      <alignment horizontal="center" vertical="center"/>
    </xf>
    <xf numFmtId="0" fontId="0" fillId="5" borderId="40" xfId="0" applyFill="1" applyBorder="1" applyAlignment="1">
      <alignment horizontal="center" vertical="center"/>
    </xf>
    <xf numFmtId="0" fontId="1" fillId="5" borderId="22" xfId="0" applyFont="1" applyFill="1" applyBorder="1" applyAlignment="1">
      <alignment horizontal="center" vertical="center" wrapText="1"/>
    </xf>
    <xf numFmtId="0" fontId="0" fillId="5" borderId="38" xfId="0" applyFill="1" applyBorder="1" applyAlignment="1">
      <alignment horizontal="center" vertical="center" wrapText="1"/>
    </xf>
    <xf numFmtId="15" fontId="0" fillId="5" borderId="22" xfId="0" applyNumberFormat="1" applyFill="1" applyBorder="1" applyAlignment="1">
      <alignment horizontal="center" vertical="center"/>
    </xf>
    <xf numFmtId="15" fontId="0" fillId="5" borderId="38" xfId="0" applyNumberFormat="1" applyFill="1" applyBorder="1" applyAlignment="1">
      <alignment horizontal="center" vertical="center"/>
    </xf>
    <xf numFmtId="0" fontId="2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29" fillId="0" borderId="1" xfId="0" applyFont="1" applyBorder="1" applyAlignment="1">
      <alignment horizontal="center" vertical="top"/>
    </xf>
    <xf numFmtId="0" fontId="29" fillId="0" borderId="1" xfId="0" applyFont="1" applyBorder="1" applyAlignment="1">
      <alignment horizontal="center" vertical="center"/>
    </xf>
    <xf numFmtId="0" fontId="29" fillId="0" borderId="0" xfId="0" applyFont="1" applyAlignment="1">
      <alignment horizontal="center" vertical="center"/>
    </xf>
    <xf numFmtId="0" fontId="29" fillId="0" borderId="33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21" xfId="0" applyFont="1" applyBorder="1" applyAlignment="1">
      <alignment horizontal="center" vertical="center"/>
    </xf>
    <xf numFmtId="167" fontId="10" fillId="0" borderId="0" xfId="0" applyNumberFormat="1" applyFont="1" applyAlignment="1">
      <alignment horizontal="left" vertical="top"/>
    </xf>
  </cellXfs>
  <cellStyles count="3">
    <cellStyle name="Comma" xfId="2" builtinId="3"/>
    <cellStyle name="Comma [0]" xfId="1" builtinId="6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188516</xdr:colOff>
      <xdr:row>1</xdr:row>
      <xdr:rowOff>99219</xdr:rowOff>
    </xdr:from>
    <xdr:ext cx="857250" cy="1266825"/>
    <xdr:pic>
      <xdr:nvPicPr>
        <xdr:cNvPr id="106" name="Picture 105">
          <a:extLst>
            <a:ext uri="{FF2B5EF4-FFF2-40B4-BE49-F238E27FC236}">
              <a16:creationId xmlns:a16="http://schemas.microsoft.com/office/drawing/2014/main" id="{359032F7-A7F2-4FC3-A466-0351867829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6797" y="257969"/>
          <a:ext cx="857250" cy="1266825"/>
        </a:xfrm>
        <a:prstGeom prst="rect">
          <a:avLst/>
        </a:prstGeom>
      </xdr:spPr>
    </xdr:pic>
    <xdr:clientData/>
  </xdr:oneCellAnchor>
  <xdr:oneCellAnchor>
    <xdr:from>
      <xdr:col>1</xdr:col>
      <xdr:colOff>188516</xdr:colOff>
      <xdr:row>44</xdr:row>
      <xdr:rowOff>99219</xdr:rowOff>
    </xdr:from>
    <xdr:ext cx="857250" cy="1266825"/>
    <xdr:pic>
      <xdr:nvPicPr>
        <xdr:cNvPr id="2" name="Picture 1">
          <a:extLst>
            <a:ext uri="{FF2B5EF4-FFF2-40B4-BE49-F238E27FC236}">
              <a16:creationId xmlns:a16="http://schemas.microsoft.com/office/drawing/2014/main" id="{01660AC3-F563-47D7-BAD0-E4B549582A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6797" y="257969"/>
          <a:ext cx="857250" cy="1266825"/>
        </a:xfrm>
        <a:prstGeom prst="rect">
          <a:avLst/>
        </a:prstGeom>
      </xdr:spPr>
    </xdr:pic>
    <xdr:clientData/>
  </xdr:oneCellAnchor>
  <xdr:oneCellAnchor>
    <xdr:from>
      <xdr:col>1</xdr:col>
      <xdr:colOff>188516</xdr:colOff>
      <xdr:row>86</xdr:row>
      <xdr:rowOff>99219</xdr:rowOff>
    </xdr:from>
    <xdr:ext cx="857250" cy="1266825"/>
    <xdr:pic>
      <xdr:nvPicPr>
        <xdr:cNvPr id="3" name="Picture 2">
          <a:extLst>
            <a:ext uri="{FF2B5EF4-FFF2-40B4-BE49-F238E27FC236}">
              <a16:creationId xmlns:a16="http://schemas.microsoft.com/office/drawing/2014/main" id="{FC06691F-FF3F-4F8E-B8A4-B07CFB6EAA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6797" y="7848203"/>
          <a:ext cx="857250" cy="1266825"/>
        </a:xfrm>
        <a:prstGeom prst="rect">
          <a:avLst/>
        </a:prstGeom>
      </xdr:spPr>
    </xdr:pic>
    <xdr:clientData/>
  </xdr:oneCellAnchor>
  <xdr:oneCellAnchor>
    <xdr:from>
      <xdr:col>1</xdr:col>
      <xdr:colOff>188516</xdr:colOff>
      <xdr:row>128</xdr:row>
      <xdr:rowOff>99219</xdr:rowOff>
    </xdr:from>
    <xdr:ext cx="857250" cy="1266825"/>
    <xdr:pic>
      <xdr:nvPicPr>
        <xdr:cNvPr id="4" name="Picture 3">
          <a:extLst>
            <a:ext uri="{FF2B5EF4-FFF2-40B4-BE49-F238E27FC236}">
              <a16:creationId xmlns:a16="http://schemas.microsoft.com/office/drawing/2014/main" id="{1602EB36-D5B9-45C4-8941-84AD339863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6797" y="15150703"/>
          <a:ext cx="857250" cy="1266825"/>
        </a:xfrm>
        <a:prstGeom prst="rect">
          <a:avLst/>
        </a:prstGeom>
      </xdr:spPr>
    </xdr:pic>
    <xdr:clientData/>
  </xdr:oneCellAnchor>
  <xdr:oneCellAnchor>
    <xdr:from>
      <xdr:col>1</xdr:col>
      <xdr:colOff>188516</xdr:colOff>
      <xdr:row>170</xdr:row>
      <xdr:rowOff>99219</xdr:rowOff>
    </xdr:from>
    <xdr:ext cx="857250" cy="1266825"/>
    <xdr:pic>
      <xdr:nvPicPr>
        <xdr:cNvPr id="5" name="Picture 4">
          <a:extLst>
            <a:ext uri="{FF2B5EF4-FFF2-40B4-BE49-F238E27FC236}">
              <a16:creationId xmlns:a16="http://schemas.microsoft.com/office/drawing/2014/main" id="{08C7AC66-BA15-4910-96D4-DA143ED751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6797" y="15150703"/>
          <a:ext cx="857250" cy="1266825"/>
        </a:xfrm>
        <a:prstGeom prst="rect">
          <a:avLst/>
        </a:prstGeom>
      </xdr:spPr>
    </xdr:pic>
    <xdr:clientData/>
  </xdr:oneCellAnchor>
  <xdr:oneCellAnchor>
    <xdr:from>
      <xdr:col>1</xdr:col>
      <xdr:colOff>188516</xdr:colOff>
      <xdr:row>212</xdr:row>
      <xdr:rowOff>99219</xdr:rowOff>
    </xdr:from>
    <xdr:ext cx="857250" cy="1266825"/>
    <xdr:pic>
      <xdr:nvPicPr>
        <xdr:cNvPr id="6" name="Picture 5">
          <a:extLst>
            <a:ext uri="{FF2B5EF4-FFF2-40B4-BE49-F238E27FC236}">
              <a16:creationId xmlns:a16="http://schemas.microsoft.com/office/drawing/2014/main" id="{37804B2F-3587-4751-8BD3-C42CEA86FB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6797" y="29954141"/>
          <a:ext cx="857250" cy="1266825"/>
        </a:xfrm>
        <a:prstGeom prst="rect">
          <a:avLst/>
        </a:prstGeom>
      </xdr:spPr>
    </xdr:pic>
    <xdr:clientData/>
  </xdr:oneCellAnchor>
  <xdr:oneCellAnchor>
    <xdr:from>
      <xdr:col>1</xdr:col>
      <xdr:colOff>188516</xdr:colOff>
      <xdr:row>255</xdr:row>
      <xdr:rowOff>99219</xdr:rowOff>
    </xdr:from>
    <xdr:ext cx="857250" cy="1266825"/>
    <xdr:pic>
      <xdr:nvPicPr>
        <xdr:cNvPr id="7" name="Picture 6">
          <a:extLst>
            <a:ext uri="{FF2B5EF4-FFF2-40B4-BE49-F238E27FC236}">
              <a16:creationId xmlns:a16="http://schemas.microsoft.com/office/drawing/2014/main" id="{146987B3-9350-488A-A238-8E75380A78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6797" y="37623750"/>
          <a:ext cx="857250" cy="1266825"/>
        </a:xfrm>
        <a:prstGeom prst="rect">
          <a:avLst/>
        </a:prstGeom>
      </xdr:spPr>
    </xdr:pic>
    <xdr:clientData/>
  </xdr:oneCellAnchor>
  <xdr:oneCellAnchor>
    <xdr:from>
      <xdr:col>1</xdr:col>
      <xdr:colOff>188516</xdr:colOff>
      <xdr:row>299</xdr:row>
      <xdr:rowOff>99219</xdr:rowOff>
    </xdr:from>
    <xdr:ext cx="857250" cy="1266825"/>
    <xdr:pic>
      <xdr:nvPicPr>
        <xdr:cNvPr id="8" name="Picture 7">
          <a:extLst>
            <a:ext uri="{FF2B5EF4-FFF2-40B4-BE49-F238E27FC236}">
              <a16:creationId xmlns:a16="http://schemas.microsoft.com/office/drawing/2014/main" id="{F639DDF7-452B-4A00-86FF-8C6600D16E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6797" y="45094922"/>
          <a:ext cx="857250" cy="1266825"/>
        </a:xfrm>
        <a:prstGeom prst="rect">
          <a:avLst/>
        </a:prstGeom>
      </xdr:spPr>
    </xdr:pic>
    <xdr:clientData/>
  </xdr:oneCellAnchor>
  <xdr:oneCellAnchor>
    <xdr:from>
      <xdr:col>1</xdr:col>
      <xdr:colOff>188516</xdr:colOff>
      <xdr:row>342</xdr:row>
      <xdr:rowOff>99219</xdr:rowOff>
    </xdr:from>
    <xdr:ext cx="857250" cy="1266825"/>
    <xdr:pic>
      <xdr:nvPicPr>
        <xdr:cNvPr id="9" name="Picture 8">
          <a:extLst>
            <a:ext uri="{FF2B5EF4-FFF2-40B4-BE49-F238E27FC236}">
              <a16:creationId xmlns:a16="http://schemas.microsoft.com/office/drawing/2014/main" id="{3C82A1BC-6E35-4CE1-950B-C374407A1C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6797" y="37623750"/>
          <a:ext cx="857250" cy="1266825"/>
        </a:xfrm>
        <a:prstGeom prst="rect">
          <a:avLst/>
        </a:prstGeom>
      </xdr:spPr>
    </xdr:pic>
    <xdr:clientData/>
  </xdr:oneCellAnchor>
  <xdr:oneCellAnchor>
    <xdr:from>
      <xdr:col>1</xdr:col>
      <xdr:colOff>188516</xdr:colOff>
      <xdr:row>384</xdr:row>
      <xdr:rowOff>99219</xdr:rowOff>
    </xdr:from>
    <xdr:ext cx="857250" cy="1266825"/>
    <xdr:pic>
      <xdr:nvPicPr>
        <xdr:cNvPr id="10" name="Picture 9">
          <a:extLst>
            <a:ext uri="{FF2B5EF4-FFF2-40B4-BE49-F238E27FC236}">
              <a16:creationId xmlns:a16="http://schemas.microsoft.com/office/drawing/2014/main" id="{476CA1C3-B54C-4667-9660-A845D22AB4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6797" y="22473047"/>
          <a:ext cx="857250" cy="1266825"/>
        </a:xfrm>
        <a:prstGeom prst="rect">
          <a:avLst/>
        </a:prstGeom>
      </xdr:spPr>
    </xdr:pic>
    <xdr:clientData/>
  </xdr:oneCellAnchor>
  <xdr:oneCellAnchor>
    <xdr:from>
      <xdr:col>1</xdr:col>
      <xdr:colOff>188516</xdr:colOff>
      <xdr:row>426</xdr:row>
      <xdr:rowOff>99219</xdr:rowOff>
    </xdr:from>
    <xdr:ext cx="857250" cy="1266825"/>
    <xdr:pic>
      <xdr:nvPicPr>
        <xdr:cNvPr id="11" name="Picture 10">
          <a:extLst>
            <a:ext uri="{FF2B5EF4-FFF2-40B4-BE49-F238E27FC236}">
              <a16:creationId xmlns:a16="http://schemas.microsoft.com/office/drawing/2014/main" id="{DF70C803-4193-44C6-87E2-7EB97205F3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6797" y="15150703"/>
          <a:ext cx="857250" cy="1266825"/>
        </a:xfrm>
        <a:prstGeom prst="rect">
          <a:avLst/>
        </a:prstGeom>
      </xdr:spPr>
    </xdr:pic>
    <xdr:clientData/>
  </xdr:oneCellAnchor>
  <xdr:oneCellAnchor>
    <xdr:from>
      <xdr:col>1</xdr:col>
      <xdr:colOff>188516</xdr:colOff>
      <xdr:row>469</xdr:row>
      <xdr:rowOff>99219</xdr:rowOff>
    </xdr:from>
    <xdr:ext cx="857250" cy="1266825"/>
    <xdr:pic>
      <xdr:nvPicPr>
        <xdr:cNvPr id="12" name="Picture 11">
          <a:extLst>
            <a:ext uri="{FF2B5EF4-FFF2-40B4-BE49-F238E27FC236}">
              <a16:creationId xmlns:a16="http://schemas.microsoft.com/office/drawing/2014/main" id="{54EAB2CE-42A3-4FE9-A0B5-FE7868575F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6797" y="74930000"/>
          <a:ext cx="857250" cy="1266825"/>
        </a:xfrm>
        <a:prstGeom prst="rect">
          <a:avLst/>
        </a:prstGeom>
      </xdr:spPr>
    </xdr:pic>
    <xdr:clientData/>
  </xdr:oneCellAnchor>
  <xdr:oneCellAnchor>
    <xdr:from>
      <xdr:col>1</xdr:col>
      <xdr:colOff>188516</xdr:colOff>
      <xdr:row>511</xdr:row>
      <xdr:rowOff>99219</xdr:rowOff>
    </xdr:from>
    <xdr:ext cx="857250" cy="1266825"/>
    <xdr:pic>
      <xdr:nvPicPr>
        <xdr:cNvPr id="13" name="Picture 12">
          <a:extLst>
            <a:ext uri="{FF2B5EF4-FFF2-40B4-BE49-F238E27FC236}">
              <a16:creationId xmlns:a16="http://schemas.microsoft.com/office/drawing/2014/main" id="{F7C5347C-5FCD-493D-A3B8-9791197E82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6797" y="82411094"/>
          <a:ext cx="857250" cy="1266825"/>
        </a:xfrm>
        <a:prstGeom prst="rect">
          <a:avLst/>
        </a:prstGeom>
      </xdr:spPr>
    </xdr:pic>
    <xdr:clientData/>
  </xdr:oneCellAnchor>
  <xdr:oneCellAnchor>
    <xdr:from>
      <xdr:col>1</xdr:col>
      <xdr:colOff>188516</xdr:colOff>
      <xdr:row>550</xdr:row>
      <xdr:rowOff>99219</xdr:rowOff>
    </xdr:from>
    <xdr:ext cx="857250" cy="1266825"/>
    <xdr:pic>
      <xdr:nvPicPr>
        <xdr:cNvPr id="14" name="Picture 13">
          <a:extLst>
            <a:ext uri="{FF2B5EF4-FFF2-40B4-BE49-F238E27FC236}">
              <a16:creationId xmlns:a16="http://schemas.microsoft.com/office/drawing/2014/main" id="{C182477E-7B05-476C-9A02-FF86014EF1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6797" y="74930000"/>
          <a:ext cx="857250" cy="1266825"/>
        </a:xfrm>
        <a:prstGeom prst="rect">
          <a:avLst/>
        </a:prstGeom>
      </xdr:spPr>
    </xdr:pic>
    <xdr:clientData/>
  </xdr:oneCellAnchor>
  <xdr:oneCellAnchor>
    <xdr:from>
      <xdr:col>1</xdr:col>
      <xdr:colOff>188516</xdr:colOff>
      <xdr:row>593</xdr:row>
      <xdr:rowOff>99219</xdr:rowOff>
    </xdr:from>
    <xdr:ext cx="857250" cy="1266825"/>
    <xdr:pic>
      <xdr:nvPicPr>
        <xdr:cNvPr id="15" name="Picture 14">
          <a:extLst>
            <a:ext uri="{FF2B5EF4-FFF2-40B4-BE49-F238E27FC236}">
              <a16:creationId xmlns:a16="http://schemas.microsoft.com/office/drawing/2014/main" id="{0E7F5B35-F320-43D4-B2CB-26A5883522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6797" y="98474610"/>
          <a:ext cx="857250" cy="1266825"/>
        </a:xfrm>
        <a:prstGeom prst="rect">
          <a:avLst/>
        </a:prstGeom>
      </xdr:spPr>
    </xdr:pic>
    <xdr:clientData/>
  </xdr:oneCellAnchor>
  <xdr:oneCellAnchor>
    <xdr:from>
      <xdr:col>1</xdr:col>
      <xdr:colOff>188516</xdr:colOff>
      <xdr:row>635</xdr:row>
      <xdr:rowOff>99219</xdr:rowOff>
    </xdr:from>
    <xdr:ext cx="857250" cy="1266825"/>
    <xdr:pic>
      <xdr:nvPicPr>
        <xdr:cNvPr id="16" name="Picture 15">
          <a:extLst>
            <a:ext uri="{FF2B5EF4-FFF2-40B4-BE49-F238E27FC236}">
              <a16:creationId xmlns:a16="http://schemas.microsoft.com/office/drawing/2014/main" id="{0149784C-C77B-4229-BDE3-6AFD00A54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6797" y="67637422"/>
          <a:ext cx="857250" cy="1266825"/>
        </a:xfrm>
        <a:prstGeom prst="rect">
          <a:avLst/>
        </a:prstGeom>
      </xdr:spPr>
    </xdr:pic>
    <xdr:clientData/>
  </xdr:oneCellAnchor>
  <xdr:oneCellAnchor>
    <xdr:from>
      <xdr:col>1</xdr:col>
      <xdr:colOff>188516</xdr:colOff>
      <xdr:row>678</xdr:row>
      <xdr:rowOff>99219</xdr:rowOff>
    </xdr:from>
    <xdr:ext cx="857250" cy="1266825"/>
    <xdr:pic>
      <xdr:nvPicPr>
        <xdr:cNvPr id="17" name="Picture 16">
          <a:extLst>
            <a:ext uri="{FF2B5EF4-FFF2-40B4-BE49-F238E27FC236}">
              <a16:creationId xmlns:a16="http://schemas.microsoft.com/office/drawing/2014/main" id="{4A336D4E-3EA7-4BE2-A0E0-ECAC659F69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6797" y="82411094"/>
          <a:ext cx="857250" cy="1266825"/>
        </a:xfrm>
        <a:prstGeom prst="rect">
          <a:avLst/>
        </a:prstGeom>
      </xdr:spPr>
    </xdr:pic>
    <xdr:clientData/>
  </xdr:oneCellAnchor>
  <xdr:oneCellAnchor>
    <xdr:from>
      <xdr:col>1</xdr:col>
      <xdr:colOff>188516</xdr:colOff>
      <xdr:row>718</xdr:row>
      <xdr:rowOff>99219</xdr:rowOff>
    </xdr:from>
    <xdr:ext cx="857250" cy="1266825"/>
    <xdr:pic>
      <xdr:nvPicPr>
        <xdr:cNvPr id="18" name="Picture 17">
          <a:extLst>
            <a:ext uri="{FF2B5EF4-FFF2-40B4-BE49-F238E27FC236}">
              <a16:creationId xmlns:a16="http://schemas.microsoft.com/office/drawing/2014/main" id="{4065AF7B-84BC-469C-BD6E-40AB113DFD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6797" y="120927813"/>
          <a:ext cx="857250" cy="1266825"/>
        </a:xfrm>
        <a:prstGeom prst="rect">
          <a:avLst/>
        </a:prstGeom>
      </xdr:spPr>
    </xdr:pic>
    <xdr:clientData/>
  </xdr:oneCellAnchor>
  <xdr:oneCellAnchor>
    <xdr:from>
      <xdr:col>1</xdr:col>
      <xdr:colOff>188516</xdr:colOff>
      <xdr:row>756</xdr:row>
      <xdr:rowOff>99219</xdr:rowOff>
    </xdr:from>
    <xdr:ext cx="857250" cy="1266825"/>
    <xdr:pic>
      <xdr:nvPicPr>
        <xdr:cNvPr id="19" name="Picture 18">
          <a:extLst>
            <a:ext uri="{FF2B5EF4-FFF2-40B4-BE49-F238E27FC236}">
              <a16:creationId xmlns:a16="http://schemas.microsoft.com/office/drawing/2014/main" id="{731C9A94-58EE-49E9-9CE3-D81A20F377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6797" y="120927813"/>
          <a:ext cx="857250" cy="1266825"/>
        </a:xfrm>
        <a:prstGeom prst="rect">
          <a:avLst/>
        </a:prstGeom>
      </xdr:spPr>
    </xdr:pic>
    <xdr:clientData/>
  </xdr:oneCellAnchor>
  <xdr:oneCellAnchor>
    <xdr:from>
      <xdr:col>1</xdr:col>
      <xdr:colOff>188516</xdr:colOff>
      <xdr:row>797</xdr:row>
      <xdr:rowOff>99219</xdr:rowOff>
    </xdr:from>
    <xdr:ext cx="857250" cy="1266825"/>
    <xdr:pic>
      <xdr:nvPicPr>
        <xdr:cNvPr id="20" name="Picture 19">
          <a:extLst>
            <a:ext uri="{FF2B5EF4-FFF2-40B4-BE49-F238E27FC236}">
              <a16:creationId xmlns:a16="http://schemas.microsoft.com/office/drawing/2014/main" id="{AF3302D1-35F9-4ED0-BEBA-E5D8B55153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6797" y="98474610"/>
          <a:ext cx="857250" cy="1266825"/>
        </a:xfrm>
        <a:prstGeom prst="rect">
          <a:avLst/>
        </a:prstGeom>
      </xdr:spPr>
    </xdr:pic>
    <xdr:clientData/>
  </xdr:oneCellAnchor>
  <xdr:oneCellAnchor>
    <xdr:from>
      <xdr:col>1</xdr:col>
      <xdr:colOff>188516</xdr:colOff>
      <xdr:row>841</xdr:row>
      <xdr:rowOff>99219</xdr:rowOff>
    </xdr:from>
    <xdr:ext cx="857250" cy="1266825"/>
    <xdr:pic>
      <xdr:nvPicPr>
        <xdr:cNvPr id="21" name="Picture 20">
          <a:extLst>
            <a:ext uri="{FF2B5EF4-FFF2-40B4-BE49-F238E27FC236}">
              <a16:creationId xmlns:a16="http://schemas.microsoft.com/office/drawing/2014/main" id="{E9C6EE56-FDCD-4D9B-8B81-A8598E14CB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6797" y="45094922"/>
          <a:ext cx="857250" cy="1266825"/>
        </a:xfrm>
        <a:prstGeom prst="rect">
          <a:avLst/>
        </a:prstGeom>
      </xdr:spPr>
    </xdr:pic>
    <xdr:clientData/>
  </xdr:oneCellAnchor>
  <xdr:oneCellAnchor>
    <xdr:from>
      <xdr:col>1</xdr:col>
      <xdr:colOff>188516</xdr:colOff>
      <xdr:row>884</xdr:row>
      <xdr:rowOff>99219</xdr:rowOff>
    </xdr:from>
    <xdr:ext cx="857250" cy="1266825"/>
    <xdr:pic>
      <xdr:nvPicPr>
        <xdr:cNvPr id="22" name="Picture 21">
          <a:extLst>
            <a:ext uri="{FF2B5EF4-FFF2-40B4-BE49-F238E27FC236}">
              <a16:creationId xmlns:a16="http://schemas.microsoft.com/office/drawing/2014/main" id="{54FEB234-AE81-43D9-BF89-0152713078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6797" y="144025938"/>
          <a:ext cx="857250" cy="1266825"/>
        </a:xfrm>
        <a:prstGeom prst="rect">
          <a:avLst/>
        </a:prstGeom>
      </xdr:spPr>
    </xdr:pic>
    <xdr:clientData/>
  </xdr:oneCellAnchor>
  <xdr:oneCellAnchor>
    <xdr:from>
      <xdr:col>1</xdr:col>
      <xdr:colOff>188516</xdr:colOff>
      <xdr:row>926</xdr:row>
      <xdr:rowOff>99219</xdr:rowOff>
    </xdr:from>
    <xdr:ext cx="857250" cy="1266825"/>
    <xdr:pic>
      <xdr:nvPicPr>
        <xdr:cNvPr id="23" name="Picture 22">
          <a:extLst>
            <a:ext uri="{FF2B5EF4-FFF2-40B4-BE49-F238E27FC236}">
              <a16:creationId xmlns:a16="http://schemas.microsoft.com/office/drawing/2014/main" id="{7CC637A6-71C5-43CA-A497-B84A41850A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6797" y="159047657"/>
          <a:ext cx="857250" cy="1266825"/>
        </a:xfrm>
        <a:prstGeom prst="rect">
          <a:avLst/>
        </a:prstGeom>
      </xdr:spPr>
    </xdr:pic>
    <xdr:clientData/>
  </xdr:oneCellAnchor>
  <xdr:oneCellAnchor>
    <xdr:from>
      <xdr:col>1</xdr:col>
      <xdr:colOff>188516</xdr:colOff>
      <xdr:row>998</xdr:row>
      <xdr:rowOff>99219</xdr:rowOff>
    </xdr:from>
    <xdr:ext cx="857250" cy="1266825"/>
    <xdr:pic>
      <xdr:nvPicPr>
        <xdr:cNvPr id="24" name="Picture 23">
          <a:extLst>
            <a:ext uri="{FF2B5EF4-FFF2-40B4-BE49-F238E27FC236}">
              <a16:creationId xmlns:a16="http://schemas.microsoft.com/office/drawing/2014/main" id="{98E17E11-1155-42E9-A4AC-02606881BC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6797" y="166350157"/>
          <a:ext cx="857250" cy="1266825"/>
        </a:xfrm>
        <a:prstGeom prst="rect">
          <a:avLst/>
        </a:prstGeom>
      </xdr:spPr>
    </xdr:pic>
    <xdr:clientData/>
  </xdr:oneCellAnchor>
  <xdr:oneCellAnchor>
    <xdr:from>
      <xdr:col>1</xdr:col>
      <xdr:colOff>188516</xdr:colOff>
      <xdr:row>962</xdr:row>
      <xdr:rowOff>99219</xdr:rowOff>
    </xdr:from>
    <xdr:ext cx="857250" cy="1266825"/>
    <xdr:pic>
      <xdr:nvPicPr>
        <xdr:cNvPr id="26" name="Picture 25">
          <a:extLst>
            <a:ext uri="{FF2B5EF4-FFF2-40B4-BE49-F238E27FC236}">
              <a16:creationId xmlns:a16="http://schemas.microsoft.com/office/drawing/2014/main" id="{C270E385-79DB-4EF2-9162-FC81CB0137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6797" y="166350157"/>
          <a:ext cx="857250" cy="1266825"/>
        </a:xfrm>
        <a:prstGeom prst="rect">
          <a:avLst/>
        </a:prstGeom>
      </xdr:spPr>
    </xdr:pic>
    <xdr:clientData/>
  </xdr:oneCellAnchor>
  <xdr:oneCellAnchor>
    <xdr:from>
      <xdr:col>1</xdr:col>
      <xdr:colOff>188516</xdr:colOff>
      <xdr:row>1038</xdr:row>
      <xdr:rowOff>99219</xdr:rowOff>
    </xdr:from>
    <xdr:ext cx="857250" cy="1266825"/>
    <xdr:pic>
      <xdr:nvPicPr>
        <xdr:cNvPr id="27" name="Picture 26">
          <a:extLst>
            <a:ext uri="{FF2B5EF4-FFF2-40B4-BE49-F238E27FC236}">
              <a16:creationId xmlns:a16="http://schemas.microsoft.com/office/drawing/2014/main" id="{B3C446D7-D0FF-44A8-84C9-9F65AE25DC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6797" y="180468985"/>
          <a:ext cx="857250" cy="1266825"/>
        </a:xfrm>
        <a:prstGeom prst="rect">
          <a:avLst/>
        </a:prstGeom>
      </xdr:spPr>
    </xdr:pic>
    <xdr:clientData/>
  </xdr:oneCellAnchor>
  <xdr:oneCellAnchor>
    <xdr:from>
      <xdr:col>1</xdr:col>
      <xdr:colOff>188516</xdr:colOff>
      <xdr:row>1079</xdr:row>
      <xdr:rowOff>99219</xdr:rowOff>
    </xdr:from>
    <xdr:ext cx="857250" cy="1266825"/>
    <xdr:pic>
      <xdr:nvPicPr>
        <xdr:cNvPr id="25" name="Picture 24">
          <a:extLst>
            <a:ext uri="{FF2B5EF4-FFF2-40B4-BE49-F238E27FC236}">
              <a16:creationId xmlns:a16="http://schemas.microsoft.com/office/drawing/2014/main" id="{E632C764-43A6-46FB-A170-1B2098A802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6797" y="159047657"/>
          <a:ext cx="857250" cy="1266825"/>
        </a:xfrm>
        <a:prstGeom prst="rect">
          <a:avLst/>
        </a:prstGeom>
      </xdr:spPr>
    </xdr:pic>
    <xdr:clientData/>
  </xdr:oneCellAnchor>
  <xdr:oneCellAnchor>
    <xdr:from>
      <xdr:col>1</xdr:col>
      <xdr:colOff>188516</xdr:colOff>
      <xdr:row>1123</xdr:row>
      <xdr:rowOff>99219</xdr:rowOff>
    </xdr:from>
    <xdr:ext cx="857250" cy="1266825"/>
    <xdr:pic>
      <xdr:nvPicPr>
        <xdr:cNvPr id="28" name="Picture 27">
          <a:extLst>
            <a:ext uri="{FF2B5EF4-FFF2-40B4-BE49-F238E27FC236}">
              <a16:creationId xmlns:a16="http://schemas.microsoft.com/office/drawing/2014/main" id="{3310C440-271E-4A61-B945-1C973773E4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6797" y="202624532"/>
          <a:ext cx="857250" cy="1266825"/>
        </a:xfrm>
        <a:prstGeom prst="rect">
          <a:avLst/>
        </a:prstGeom>
      </xdr:spPr>
    </xdr:pic>
    <xdr:clientData/>
  </xdr:oneCellAnchor>
  <xdr:oneCellAnchor>
    <xdr:from>
      <xdr:col>1</xdr:col>
      <xdr:colOff>188516</xdr:colOff>
      <xdr:row>1166</xdr:row>
      <xdr:rowOff>99219</xdr:rowOff>
    </xdr:from>
    <xdr:ext cx="857250" cy="1266825"/>
    <xdr:pic>
      <xdr:nvPicPr>
        <xdr:cNvPr id="29" name="Picture 28">
          <a:extLst>
            <a:ext uri="{FF2B5EF4-FFF2-40B4-BE49-F238E27FC236}">
              <a16:creationId xmlns:a16="http://schemas.microsoft.com/office/drawing/2014/main" id="{A005ABE1-EEF4-454A-9767-5A7659769C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6797" y="172799375"/>
          <a:ext cx="857250" cy="1266825"/>
        </a:xfrm>
        <a:prstGeom prst="rect">
          <a:avLst/>
        </a:prstGeom>
      </xdr:spPr>
    </xdr:pic>
    <xdr:clientData/>
  </xdr:oneCellAnchor>
  <xdr:oneCellAnchor>
    <xdr:from>
      <xdr:col>1</xdr:col>
      <xdr:colOff>188516</xdr:colOff>
      <xdr:row>1204</xdr:row>
      <xdr:rowOff>99219</xdr:rowOff>
    </xdr:from>
    <xdr:ext cx="857250" cy="1266825"/>
    <xdr:pic>
      <xdr:nvPicPr>
        <xdr:cNvPr id="30" name="Picture 29">
          <a:extLst>
            <a:ext uri="{FF2B5EF4-FFF2-40B4-BE49-F238E27FC236}">
              <a16:creationId xmlns:a16="http://schemas.microsoft.com/office/drawing/2014/main" id="{8DE92AE9-D48D-402E-B1D2-F385CB820F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6797" y="202624532"/>
          <a:ext cx="857250" cy="1266825"/>
        </a:xfrm>
        <a:prstGeom prst="rect">
          <a:avLst/>
        </a:prstGeom>
      </xdr:spPr>
    </xdr:pic>
    <xdr:clientData/>
  </xdr:oneCellAnchor>
  <xdr:oneCellAnchor>
    <xdr:from>
      <xdr:col>1</xdr:col>
      <xdr:colOff>188516</xdr:colOff>
      <xdr:row>1249</xdr:row>
      <xdr:rowOff>99219</xdr:rowOff>
    </xdr:from>
    <xdr:ext cx="857250" cy="1266825"/>
    <xdr:pic>
      <xdr:nvPicPr>
        <xdr:cNvPr id="31" name="Picture 30">
          <a:extLst>
            <a:ext uri="{FF2B5EF4-FFF2-40B4-BE49-F238E27FC236}">
              <a16:creationId xmlns:a16="http://schemas.microsoft.com/office/drawing/2014/main" id="{BC16390C-89FA-4C8E-AF32-2A752EBA43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6797" y="172799375"/>
          <a:ext cx="857250" cy="1266825"/>
        </a:xfrm>
        <a:prstGeom prst="rect">
          <a:avLst/>
        </a:prstGeom>
      </xdr:spPr>
    </xdr:pic>
    <xdr:clientData/>
  </xdr:oneCellAnchor>
  <xdr:oneCellAnchor>
    <xdr:from>
      <xdr:col>1</xdr:col>
      <xdr:colOff>188516</xdr:colOff>
      <xdr:row>1287</xdr:row>
      <xdr:rowOff>99219</xdr:rowOff>
    </xdr:from>
    <xdr:ext cx="857250" cy="1266825"/>
    <xdr:pic>
      <xdr:nvPicPr>
        <xdr:cNvPr id="32" name="Picture 31">
          <a:extLst>
            <a:ext uri="{FF2B5EF4-FFF2-40B4-BE49-F238E27FC236}">
              <a16:creationId xmlns:a16="http://schemas.microsoft.com/office/drawing/2014/main" id="{5293B34F-E409-48C4-906F-D3D5412B4B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6797" y="224690782"/>
          <a:ext cx="857250" cy="1266825"/>
        </a:xfrm>
        <a:prstGeom prst="rect">
          <a:avLst/>
        </a:prstGeom>
      </xdr:spPr>
    </xdr:pic>
    <xdr:clientData/>
  </xdr:oneCellAnchor>
  <xdr:oneCellAnchor>
    <xdr:from>
      <xdr:col>1</xdr:col>
      <xdr:colOff>188516</xdr:colOff>
      <xdr:row>1324</xdr:row>
      <xdr:rowOff>99219</xdr:rowOff>
    </xdr:from>
    <xdr:ext cx="857250" cy="1266825"/>
    <xdr:pic>
      <xdr:nvPicPr>
        <xdr:cNvPr id="33" name="Picture 32">
          <a:extLst>
            <a:ext uri="{FF2B5EF4-FFF2-40B4-BE49-F238E27FC236}">
              <a16:creationId xmlns:a16="http://schemas.microsoft.com/office/drawing/2014/main" id="{F90624FC-EF93-495C-8CA4-58A7F71D4F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6797" y="232390157"/>
          <a:ext cx="857250" cy="1266825"/>
        </a:xfrm>
        <a:prstGeom prst="rect">
          <a:avLst/>
        </a:prstGeom>
      </xdr:spPr>
    </xdr:pic>
    <xdr:clientData/>
  </xdr:oneCellAnchor>
  <xdr:oneCellAnchor>
    <xdr:from>
      <xdr:col>1</xdr:col>
      <xdr:colOff>188516</xdr:colOff>
      <xdr:row>1362</xdr:row>
      <xdr:rowOff>99219</xdr:rowOff>
    </xdr:from>
    <xdr:ext cx="857250" cy="1266825"/>
    <xdr:pic>
      <xdr:nvPicPr>
        <xdr:cNvPr id="34" name="Picture 33">
          <a:extLst>
            <a:ext uri="{FF2B5EF4-FFF2-40B4-BE49-F238E27FC236}">
              <a16:creationId xmlns:a16="http://schemas.microsoft.com/office/drawing/2014/main" id="{738BB59A-F4E4-4D3D-88F8-8A4796930C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6797" y="209986563"/>
          <a:ext cx="857250" cy="1266825"/>
        </a:xfrm>
        <a:prstGeom prst="rect">
          <a:avLst/>
        </a:prstGeom>
      </xdr:spPr>
    </xdr:pic>
    <xdr:clientData/>
  </xdr:oneCellAnchor>
  <xdr:oneCellAnchor>
    <xdr:from>
      <xdr:col>1</xdr:col>
      <xdr:colOff>188516</xdr:colOff>
      <xdr:row>1400</xdr:row>
      <xdr:rowOff>99219</xdr:rowOff>
    </xdr:from>
    <xdr:ext cx="857250" cy="1266825"/>
    <xdr:pic>
      <xdr:nvPicPr>
        <xdr:cNvPr id="35" name="Picture 34">
          <a:extLst>
            <a:ext uri="{FF2B5EF4-FFF2-40B4-BE49-F238E27FC236}">
              <a16:creationId xmlns:a16="http://schemas.microsoft.com/office/drawing/2014/main" id="{235F15C0-6BAB-46D4-9615-D143085D42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6797" y="232390157"/>
          <a:ext cx="857250" cy="1266825"/>
        </a:xfrm>
        <a:prstGeom prst="rect">
          <a:avLst/>
        </a:prstGeom>
      </xdr:spPr>
    </xdr:pic>
    <xdr:clientData/>
  </xdr:oneCellAnchor>
  <xdr:oneCellAnchor>
    <xdr:from>
      <xdr:col>1</xdr:col>
      <xdr:colOff>188516</xdr:colOff>
      <xdr:row>1438</xdr:row>
      <xdr:rowOff>99219</xdr:rowOff>
    </xdr:from>
    <xdr:ext cx="857250" cy="1266825"/>
    <xdr:pic>
      <xdr:nvPicPr>
        <xdr:cNvPr id="36" name="Picture 35">
          <a:extLst>
            <a:ext uri="{FF2B5EF4-FFF2-40B4-BE49-F238E27FC236}">
              <a16:creationId xmlns:a16="http://schemas.microsoft.com/office/drawing/2014/main" id="{FEA202F8-90A7-42B6-A0ED-DA4912D98F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6797" y="180468985"/>
          <a:ext cx="857250" cy="1266825"/>
        </a:xfrm>
        <a:prstGeom prst="rect">
          <a:avLst/>
        </a:prstGeom>
      </xdr:spPr>
    </xdr:pic>
    <xdr:clientData/>
  </xdr:oneCellAnchor>
  <xdr:oneCellAnchor>
    <xdr:from>
      <xdr:col>1</xdr:col>
      <xdr:colOff>188516</xdr:colOff>
      <xdr:row>1479</xdr:row>
      <xdr:rowOff>99219</xdr:rowOff>
    </xdr:from>
    <xdr:ext cx="857250" cy="1266825"/>
    <xdr:pic>
      <xdr:nvPicPr>
        <xdr:cNvPr id="37" name="Picture 36">
          <a:extLst>
            <a:ext uri="{FF2B5EF4-FFF2-40B4-BE49-F238E27FC236}">
              <a16:creationId xmlns:a16="http://schemas.microsoft.com/office/drawing/2014/main" id="{1634D5F7-C712-408E-A760-8F311BE995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6797" y="194994610"/>
          <a:ext cx="857250" cy="1266825"/>
        </a:xfrm>
        <a:prstGeom prst="rect">
          <a:avLst/>
        </a:prstGeom>
      </xdr:spPr>
    </xdr:pic>
    <xdr:clientData/>
  </xdr:oneCellAnchor>
  <xdr:oneCellAnchor>
    <xdr:from>
      <xdr:col>1</xdr:col>
      <xdr:colOff>188516</xdr:colOff>
      <xdr:row>1523</xdr:row>
      <xdr:rowOff>99219</xdr:rowOff>
    </xdr:from>
    <xdr:ext cx="857250" cy="1266825"/>
    <xdr:pic>
      <xdr:nvPicPr>
        <xdr:cNvPr id="38" name="Picture 37">
          <a:extLst>
            <a:ext uri="{FF2B5EF4-FFF2-40B4-BE49-F238E27FC236}">
              <a16:creationId xmlns:a16="http://schemas.microsoft.com/office/drawing/2014/main" id="{44538E8C-A6A9-4F4B-95CA-907B74A63D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6797" y="166350157"/>
          <a:ext cx="857250" cy="1266825"/>
        </a:xfrm>
        <a:prstGeom prst="rect">
          <a:avLst/>
        </a:prstGeom>
      </xdr:spPr>
    </xdr:pic>
    <xdr:clientData/>
  </xdr:oneCellAnchor>
  <xdr:oneCellAnchor>
    <xdr:from>
      <xdr:col>1</xdr:col>
      <xdr:colOff>188516</xdr:colOff>
      <xdr:row>1560</xdr:row>
      <xdr:rowOff>99219</xdr:rowOff>
    </xdr:from>
    <xdr:ext cx="857250" cy="1266825"/>
    <xdr:pic>
      <xdr:nvPicPr>
        <xdr:cNvPr id="39" name="Picture 38">
          <a:extLst>
            <a:ext uri="{FF2B5EF4-FFF2-40B4-BE49-F238E27FC236}">
              <a16:creationId xmlns:a16="http://schemas.microsoft.com/office/drawing/2014/main" id="{0B47CEA9-1675-4AA7-851B-5F212290FA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6797" y="275004610"/>
          <a:ext cx="857250" cy="1266825"/>
        </a:xfrm>
        <a:prstGeom prst="rect">
          <a:avLst/>
        </a:prstGeom>
      </xdr:spPr>
    </xdr:pic>
    <xdr:clientData/>
  </xdr:oneCellAnchor>
  <xdr:oneCellAnchor>
    <xdr:from>
      <xdr:col>1</xdr:col>
      <xdr:colOff>188516</xdr:colOff>
      <xdr:row>1598</xdr:row>
      <xdr:rowOff>99219</xdr:rowOff>
    </xdr:from>
    <xdr:ext cx="857250" cy="1266825"/>
    <xdr:pic>
      <xdr:nvPicPr>
        <xdr:cNvPr id="40" name="Picture 39">
          <a:extLst>
            <a:ext uri="{FF2B5EF4-FFF2-40B4-BE49-F238E27FC236}">
              <a16:creationId xmlns:a16="http://schemas.microsoft.com/office/drawing/2014/main" id="{8F5FE1CF-3AD2-4D54-A2FE-020AAC6065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6797" y="267364766"/>
          <a:ext cx="857250" cy="1266825"/>
        </a:xfrm>
        <a:prstGeom prst="rect">
          <a:avLst/>
        </a:prstGeom>
      </xdr:spPr>
    </xdr:pic>
    <xdr:clientData/>
  </xdr:oneCellAnchor>
  <xdr:oneCellAnchor>
    <xdr:from>
      <xdr:col>1</xdr:col>
      <xdr:colOff>188516</xdr:colOff>
      <xdr:row>1641</xdr:row>
      <xdr:rowOff>99219</xdr:rowOff>
    </xdr:from>
    <xdr:ext cx="857250" cy="1266825"/>
    <xdr:pic>
      <xdr:nvPicPr>
        <xdr:cNvPr id="41" name="Picture 40">
          <a:extLst>
            <a:ext uri="{FF2B5EF4-FFF2-40B4-BE49-F238E27FC236}">
              <a16:creationId xmlns:a16="http://schemas.microsoft.com/office/drawing/2014/main" id="{DEC882C7-8DED-4570-9BFA-52CD319D45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6797" y="253285625"/>
          <a:ext cx="857250" cy="1266825"/>
        </a:xfrm>
        <a:prstGeom prst="rect">
          <a:avLst/>
        </a:prstGeom>
      </xdr:spPr>
    </xdr:pic>
    <xdr:clientData/>
  </xdr:oneCellAnchor>
  <xdr:oneCellAnchor>
    <xdr:from>
      <xdr:col>1</xdr:col>
      <xdr:colOff>188516</xdr:colOff>
      <xdr:row>1678</xdr:row>
      <xdr:rowOff>99219</xdr:rowOff>
    </xdr:from>
    <xdr:ext cx="857250" cy="1266825"/>
    <xdr:pic>
      <xdr:nvPicPr>
        <xdr:cNvPr id="42" name="Picture 41">
          <a:extLst>
            <a:ext uri="{FF2B5EF4-FFF2-40B4-BE49-F238E27FC236}">
              <a16:creationId xmlns:a16="http://schemas.microsoft.com/office/drawing/2014/main" id="{DF03A69C-F719-4E2F-B878-B19C4BA797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6797" y="135691563"/>
          <a:ext cx="857250" cy="1266825"/>
        </a:xfrm>
        <a:prstGeom prst="rect">
          <a:avLst/>
        </a:prstGeom>
      </xdr:spPr>
    </xdr:pic>
    <xdr:clientData/>
  </xdr:oneCellAnchor>
  <xdr:oneCellAnchor>
    <xdr:from>
      <xdr:col>1</xdr:col>
      <xdr:colOff>188516</xdr:colOff>
      <xdr:row>1715</xdr:row>
      <xdr:rowOff>99219</xdr:rowOff>
    </xdr:from>
    <xdr:ext cx="857250" cy="1266825"/>
    <xdr:pic>
      <xdr:nvPicPr>
        <xdr:cNvPr id="43" name="Picture 42">
          <a:extLst>
            <a:ext uri="{FF2B5EF4-FFF2-40B4-BE49-F238E27FC236}">
              <a16:creationId xmlns:a16="http://schemas.microsoft.com/office/drawing/2014/main" id="{DD85BAEC-4866-44A3-95E4-44CEB1C89F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6797" y="260191250"/>
          <a:ext cx="857250" cy="1266825"/>
        </a:xfrm>
        <a:prstGeom prst="rect">
          <a:avLst/>
        </a:prstGeom>
      </xdr:spPr>
    </xdr:pic>
    <xdr:clientData/>
  </xdr:oneCellAnchor>
  <xdr:oneCellAnchor>
    <xdr:from>
      <xdr:col>1</xdr:col>
      <xdr:colOff>188516</xdr:colOff>
      <xdr:row>1757</xdr:row>
      <xdr:rowOff>99219</xdr:rowOff>
    </xdr:from>
    <xdr:ext cx="857250" cy="1266825"/>
    <xdr:pic>
      <xdr:nvPicPr>
        <xdr:cNvPr id="44" name="Picture 43">
          <a:extLst>
            <a:ext uri="{FF2B5EF4-FFF2-40B4-BE49-F238E27FC236}">
              <a16:creationId xmlns:a16="http://schemas.microsoft.com/office/drawing/2014/main" id="{13CE170C-8F6A-40B8-82C7-B2077772F7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6797" y="302537813"/>
          <a:ext cx="857250" cy="1266825"/>
        </a:xfrm>
        <a:prstGeom prst="rect">
          <a:avLst/>
        </a:prstGeom>
      </xdr:spPr>
    </xdr:pic>
    <xdr:clientData/>
  </xdr:oneCellAnchor>
  <xdr:oneCellAnchor>
    <xdr:from>
      <xdr:col>1</xdr:col>
      <xdr:colOff>188516</xdr:colOff>
      <xdr:row>1798</xdr:row>
      <xdr:rowOff>99219</xdr:rowOff>
    </xdr:from>
    <xdr:ext cx="857250" cy="1266825"/>
    <xdr:pic>
      <xdr:nvPicPr>
        <xdr:cNvPr id="45" name="Picture 44">
          <a:extLst>
            <a:ext uri="{FF2B5EF4-FFF2-40B4-BE49-F238E27FC236}">
              <a16:creationId xmlns:a16="http://schemas.microsoft.com/office/drawing/2014/main" id="{49A2D0E5-ACC4-4C31-B7BE-7C7417423C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6797" y="316914610"/>
          <a:ext cx="857250" cy="1266825"/>
        </a:xfrm>
        <a:prstGeom prst="rect">
          <a:avLst/>
        </a:prstGeom>
      </xdr:spPr>
    </xdr:pic>
    <xdr:clientData/>
  </xdr:oneCellAnchor>
  <xdr:oneCellAnchor>
    <xdr:from>
      <xdr:col>1</xdr:col>
      <xdr:colOff>188516</xdr:colOff>
      <xdr:row>1836</xdr:row>
      <xdr:rowOff>99219</xdr:rowOff>
    </xdr:from>
    <xdr:ext cx="857250" cy="1266825"/>
    <xdr:pic>
      <xdr:nvPicPr>
        <xdr:cNvPr id="46" name="Picture 45">
          <a:extLst>
            <a:ext uri="{FF2B5EF4-FFF2-40B4-BE49-F238E27FC236}">
              <a16:creationId xmlns:a16="http://schemas.microsoft.com/office/drawing/2014/main" id="{196484E8-7D69-428C-9909-B730505A34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6797" y="325387891"/>
          <a:ext cx="857250" cy="1266825"/>
        </a:xfrm>
        <a:prstGeom prst="rect">
          <a:avLst/>
        </a:prstGeom>
      </xdr:spPr>
    </xdr:pic>
    <xdr:clientData/>
  </xdr:oneCellAnchor>
  <xdr:oneCellAnchor>
    <xdr:from>
      <xdr:col>1</xdr:col>
      <xdr:colOff>188516</xdr:colOff>
      <xdr:row>1875</xdr:row>
      <xdr:rowOff>99219</xdr:rowOff>
    </xdr:from>
    <xdr:ext cx="857250" cy="1266825"/>
    <xdr:pic>
      <xdr:nvPicPr>
        <xdr:cNvPr id="47" name="Picture 46">
          <a:extLst>
            <a:ext uri="{FF2B5EF4-FFF2-40B4-BE49-F238E27FC236}">
              <a16:creationId xmlns:a16="http://schemas.microsoft.com/office/drawing/2014/main" id="{B3B52DFE-7D7A-4762-BD72-5E2E2DFCE2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6797" y="332402657"/>
          <a:ext cx="857250" cy="1266825"/>
        </a:xfrm>
        <a:prstGeom prst="rect">
          <a:avLst/>
        </a:prstGeom>
      </xdr:spPr>
    </xdr:pic>
    <xdr:clientData/>
  </xdr:oneCellAnchor>
  <xdr:oneCellAnchor>
    <xdr:from>
      <xdr:col>1</xdr:col>
      <xdr:colOff>188516</xdr:colOff>
      <xdr:row>1914</xdr:row>
      <xdr:rowOff>99219</xdr:rowOff>
    </xdr:from>
    <xdr:ext cx="857250" cy="1266825"/>
    <xdr:pic>
      <xdr:nvPicPr>
        <xdr:cNvPr id="48" name="Picture 47">
          <a:extLst>
            <a:ext uri="{FF2B5EF4-FFF2-40B4-BE49-F238E27FC236}">
              <a16:creationId xmlns:a16="http://schemas.microsoft.com/office/drawing/2014/main" id="{55206BE3-0DFA-4B00-B33E-3950198869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6797" y="288359453"/>
          <a:ext cx="857250" cy="1266825"/>
        </a:xfrm>
        <a:prstGeom prst="rect">
          <a:avLst/>
        </a:prstGeom>
      </xdr:spPr>
    </xdr:pic>
    <xdr:clientData/>
  </xdr:oneCellAnchor>
  <xdr:oneCellAnchor>
    <xdr:from>
      <xdr:col>1</xdr:col>
      <xdr:colOff>188516</xdr:colOff>
      <xdr:row>1958</xdr:row>
      <xdr:rowOff>99219</xdr:rowOff>
    </xdr:from>
    <xdr:ext cx="857250" cy="1266825"/>
    <xdr:pic>
      <xdr:nvPicPr>
        <xdr:cNvPr id="49" name="Picture 48">
          <a:extLst>
            <a:ext uri="{FF2B5EF4-FFF2-40B4-BE49-F238E27FC236}">
              <a16:creationId xmlns:a16="http://schemas.microsoft.com/office/drawing/2014/main" id="{61E0C34C-C6A4-4EC7-B933-968D537363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6797" y="246231172"/>
          <a:ext cx="857250" cy="1266825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151101</xdr:colOff>
      <xdr:row>34</xdr:row>
      <xdr:rowOff>190500</xdr:rowOff>
    </xdr:from>
    <xdr:to>
      <xdr:col>2</xdr:col>
      <xdr:colOff>1077624</xdr:colOff>
      <xdr:row>34</xdr:row>
      <xdr:rowOff>190500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CxnSpPr/>
      </xdr:nvCxnSpPr>
      <xdr:spPr>
        <a:xfrm>
          <a:off x="674976" y="8477250"/>
          <a:ext cx="926523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821748</xdr:colOff>
      <xdr:row>35</xdr:row>
      <xdr:rowOff>0</xdr:rowOff>
    </xdr:from>
    <xdr:to>
      <xdr:col>7</xdr:col>
      <xdr:colOff>359353</xdr:colOff>
      <xdr:row>35</xdr:row>
      <xdr:rowOff>0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4022148" y="8477250"/>
          <a:ext cx="117590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151101</xdr:colOff>
      <xdr:row>34</xdr:row>
      <xdr:rowOff>190500</xdr:rowOff>
    </xdr:from>
    <xdr:to>
      <xdr:col>2</xdr:col>
      <xdr:colOff>1077624</xdr:colOff>
      <xdr:row>34</xdr:row>
      <xdr:rowOff>190500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CxnSpPr/>
      </xdr:nvCxnSpPr>
      <xdr:spPr>
        <a:xfrm>
          <a:off x="674976" y="8477250"/>
          <a:ext cx="926523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821748</xdr:colOff>
      <xdr:row>35</xdr:row>
      <xdr:rowOff>0</xdr:rowOff>
    </xdr:from>
    <xdr:to>
      <xdr:col>7</xdr:col>
      <xdr:colOff>359353</xdr:colOff>
      <xdr:row>35</xdr:row>
      <xdr:rowOff>0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CxnSpPr/>
      </xdr:nvCxnSpPr>
      <xdr:spPr>
        <a:xfrm>
          <a:off x="4022148" y="8477250"/>
          <a:ext cx="117590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2</xdr:col>
      <xdr:colOff>0</xdr:colOff>
      <xdr:row>2</xdr:row>
      <xdr:rowOff>0</xdr:rowOff>
    </xdr:from>
    <xdr:ext cx="857250" cy="1266825"/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23875" y="323850"/>
          <a:ext cx="857250" cy="1266825"/>
        </a:xfrm>
        <a:prstGeom prst="rect">
          <a:avLst/>
        </a:prstGeom>
      </xdr:spPr>
    </xdr:pic>
    <xdr:clientData/>
  </xdr:oneCellAnchor>
  <xdr:twoCellAnchor>
    <xdr:from>
      <xdr:col>2</xdr:col>
      <xdr:colOff>151101</xdr:colOff>
      <xdr:row>74</xdr:row>
      <xdr:rowOff>190500</xdr:rowOff>
    </xdr:from>
    <xdr:to>
      <xdr:col>2</xdr:col>
      <xdr:colOff>1077624</xdr:colOff>
      <xdr:row>74</xdr:row>
      <xdr:rowOff>190500</xdr:rowOff>
    </xdr:to>
    <xdr:cxnSp macro="">
      <xdr:nvCxnSpPr>
        <xdr:cNvPr id="7" name="Straight Connector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CxnSpPr/>
      </xdr:nvCxnSpPr>
      <xdr:spPr>
        <a:xfrm>
          <a:off x="674976" y="8477250"/>
          <a:ext cx="926523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821748</xdr:colOff>
      <xdr:row>75</xdr:row>
      <xdr:rowOff>0</xdr:rowOff>
    </xdr:from>
    <xdr:to>
      <xdr:col>7</xdr:col>
      <xdr:colOff>359353</xdr:colOff>
      <xdr:row>75</xdr:row>
      <xdr:rowOff>0</xdr:rowOff>
    </xdr:to>
    <xdr:cxnSp macro="">
      <xdr:nvCxnSpPr>
        <xdr:cNvPr id="8" name="Straight Connector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CxnSpPr/>
      </xdr:nvCxnSpPr>
      <xdr:spPr>
        <a:xfrm>
          <a:off x="4022148" y="8477250"/>
          <a:ext cx="117590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151101</xdr:colOff>
      <xdr:row>74</xdr:row>
      <xdr:rowOff>190500</xdr:rowOff>
    </xdr:from>
    <xdr:to>
      <xdr:col>2</xdr:col>
      <xdr:colOff>1077624</xdr:colOff>
      <xdr:row>74</xdr:row>
      <xdr:rowOff>190500</xdr:rowOff>
    </xdr:to>
    <xdr:cxnSp macro="">
      <xdr:nvCxnSpPr>
        <xdr:cNvPr id="9" name="Straight Connector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CxnSpPr/>
      </xdr:nvCxnSpPr>
      <xdr:spPr>
        <a:xfrm>
          <a:off x="674976" y="8477250"/>
          <a:ext cx="926523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821748</xdr:colOff>
      <xdr:row>75</xdr:row>
      <xdr:rowOff>0</xdr:rowOff>
    </xdr:from>
    <xdr:to>
      <xdr:col>7</xdr:col>
      <xdr:colOff>359353</xdr:colOff>
      <xdr:row>75</xdr:row>
      <xdr:rowOff>0</xdr:rowOff>
    </xdr:to>
    <xdr:cxnSp macro="">
      <xdr:nvCxnSpPr>
        <xdr:cNvPr id="10" name="Straight Connector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CxnSpPr/>
      </xdr:nvCxnSpPr>
      <xdr:spPr>
        <a:xfrm>
          <a:off x="4022148" y="8477250"/>
          <a:ext cx="117590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2</xdr:col>
      <xdr:colOff>0</xdr:colOff>
      <xdr:row>42</xdr:row>
      <xdr:rowOff>0</xdr:rowOff>
    </xdr:from>
    <xdr:ext cx="857250" cy="1266825"/>
    <xdr:pic>
      <xdr:nvPicPr>
        <xdr:cNvPr id="11" name="Picture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23875" y="323850"/>
          <a:ext cx="857250" cy="1266825"/>
        </a:xfrm>
        <a:prstGeom prst="rect">
          <a:avLst/>
        </a:prstGeom>
      </xdr:spPr>
    </xdr:pic>
    <xdr:clientData/>
  </xdr:oneCellAnchor>
  <xdr:twoCellAnchor>
    <xdr:from>
      <xdr:col>2</xdr:col>
      <xdr:colOff>151101</xdr:colOff>
      <xdr:row>114</xdr:row>
      <xdr:rowOff>190500</xdr:rowOff>
    </xdr:from>
    <xdr:to>
      <xdr:col>2</xdr:col>
      <xdr:colOff>1077624</xdr:colOff>
      <xdr:row>114</xdr:row>
      <xdr:rowOff>190500</xdr:rowOff>
    </xdr:to>
    <xdr:cxnSp macro="">
      <xdr:nvCxnSpPr>
        <xdr:cNvPr id="12" name="Straight Connector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CxnSpPr/>
      </xdr:nvCxnSpPr>
      <xdr:spPr>
        <a:xfrm>
          <a:off x="664809" y="15455436"/>
          <a:ext cx="926523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821748</xdr:colOff>
      <xdr:row>115</xdr:row>
      <xdr:rowOff>0</xdr:rowOff>
    </xdr:from>
    <xdr:to>
      <xdr:col>7</xdr:col>
      <xdr:colOff>359353</xdr:colOff>
      <xdr:row>115</xdr:row>
      <xdr:rowOff>0</xdr:rowOff>
    </xdr:to>
    <xdr:cxnSp macro="">
      <xdr:nvCxnSpPr>
        <xdr:cNvPr id="13" name="Straight Connector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CxnSpPr/>
      </xdr:nvCxnSpPr>
      <xdr:spPr>
        <a:xfrm>
          <a:off x="4011018" y="15454045"/>
          <a:ext cx="1175048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151101</xdr:colOff>
      <xdr:row>114</xdr:row>
      <xdr:rowOff>190500</xdr:rowOff>
    </xdr:from>
    <xdr:to>
      <xdr:col>2</xdr:col>
      <xdr:colOff>1077624</xdr:colOff>
      <xdr:row>114</xdr:row>
      <xdr:rowOff>190500</xdr:rowOff>
    </xdr:to>
    <xdr:cxnSp macro="">
      <xdr:nvCxnSpPr>
        <xdr:cNvPr id="14" name="Straight Connector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CxnSpPr/>
      </xdr:nvCxnSpPr>
      <xdr:spPr>
        <a:xfrm>
          <a:off x="664809" y="15455436"/>
          <a:ext cx="926523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821748</xdr:colOff>
      <xdr:row>115</xdr:row>
      <xdr:rowOff>0</xdr:rowOff>
    </xdr:from>
    <xdr:to>
      <xdr:col>7</xdr:col>
      <xdr:colOff>359353</xdr:colOff>
      <xdr:row>115</xdr:row>
      <xdr:rowOff>0</xdr:rowOff>
    </xdr:to>
    <xdr:cxnSp macro="">
      <xdr:nvCxnSpPr>
        <xdr:cNvPr id="15" name="Straight Connector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CxnSpPr/>
      </xdr:nvCxnSpPr>
      <xdr:spPr>
        <a:xfrm>
          <a:off x="4011018" y="15454045"/>
          <a:ext cx="1175048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2</xdr:col>
      <xdr:colOff>0</xdr:colOff>
      <xdr:row>82</xdr:row>
      <xdr:rowOff>0</xdr:rowOff>
    </xdr:from>
    <xdr:ext cx="857250" cy="1266825"/>
    <xdr:pic>
      <xdr:nvPicPr>
        <xdr:cNvPr id="16" name="Picture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13708" y="9546404"/>
          <a:ext cx="857250" cy="1266825"/>
        </a:xfrm>
        <a:prstGeom prst="rect">
          <a:avLst/>
        </a:prstGeom>
      </xdr:spPr>
    </xdr:pic>
    <xdr:clientData/>
  </xdr:oneCellAnchor>
  <xdr:twoCellAnchor>
    <xdr:from>
      <xdr:col>2</xdr:col>
      <xdr:colOff>151101</xdr:colOff>
      <xdr:row>153</xdr:row>
      <xdr:rowOff>190500</xdr:rowOff>
    </xdr:from>
    <xdr:to>
      <xdr:col>2</xdr:col>
      <xdr:colOff>1077624</xdr:colOff>
      <xdr:row>153</xdr:row>
      <xdr:rowOff>190500</xdr:rowOff>
    </xdr:to>
    <xdr:cxnSp macro="">
      <xdr:nvCxnSpPr>
        <xdr:cNvPr id="17" name="Straight Connector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CxnSpPr/>
      </xdr:nvCxnSpPr>
      <xdr:spPr>
        <a:xfrm>
          <a:off x="664809" y="8424060"/>
          <a:ext cx="926523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821748</xdr:colOff>
      <xdr:row>154</xdr:row>
      <xdr:rowOff>0</xdr:rowOff>
    </xdr:from>
    <xdr:to>
      <xdr:col>7</xdr:col>
      <xdr:colOff>359353</xdr:colOff>
      <xdr:row>154</xdr:row>
      <xdr:rowOff>0</xdr:rowOff>
    </xdr:to>
    <xdr:cxnSp macro="">
      <xdr:nvCxnSpPr>
        <xdr:cNvPr id="18" name="Straight Connector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CxnSpPr/>
      </xdr:nvCxnSpPr>
      <xdr:spPr>
        <a:xfrm>
          <a:off x="4011018" y="8422669"/>
          <a:ext cx="1175048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151101</xdr:colOff>
      <xdr:row>153</xdr:row>
      <xdr:rowOff>190500</xdr:rowOff>
    </xdr:from>
    <xdr:to>
      <xdr:col>2</xdr:col>
      <xdr:colOff>1077624</xdr:colOff>
      <xdr:row>153</xdr:row>
      <xdr:rowOff>190500</xdr:rowOff>
    </xdr:to>
    <xdr:cxnSp macro="">
      <xdr:nvCxnSpPr>
        <xdr:cNvPr id="19" name="Straight Connector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CxnSpPr/>
      </xdr:nvCxnSpPr>
      <xdr:spPr>
        <a:xfrm>
          <a:off x="664809" y="8424060"/>
          <a:ext cx="926523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821748</xdr:colOff>
      <xdr:row>154</xdr:row>
      <xdr:rowOff>0</xdr:rowOff>
    </xdr:from>
    <xdr:to>
      <xdr:col>7</xdr:col>
      <xdr:colOff>359353</xdr:colOff>
      <xdr:row>154</xdr:row>
      <xdr:rowOff>0</xdr:rowOff>
    </xdr:to>
    <xdr:cxnSp macro="">
      <xdr:nvCxnSpPr>
        <xdr:cNvPr id="20" name="Straight Connector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CxnSpPr/>
      </xdr:nvCxnSpPr>
      <xdr:spPr>
        <a:xfrm>
          <a:off x="4011018" y="8422669"/>
          <a:ext cx="1175048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2</xdr:col>
      <xdr:colOff>0</xdr:colOff>
      <xdr:row>121</xdr:row>
      <xdr:rowOff>0</xdr:rowOff>
    </xdr:from>
    <xdr:ext cx="857250" cy="1266825"/>
    <xdr:pic>
      <xdr:nvPicPr>
        <xdr:cNvPr id="21" name="Picture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13708" y="321067"/>
          <a:ext cx="857250" cy="1266825"/>
        </a:xfrm>
        <a:prstGeom prst="rect">
          <a:avLst/>
        </a:prstGeom>
      </xdr:spPr>
    </xdr:pic>
    <xdr:clientData/>
  </xdr:oneCellAnchor>
  <xdr:twoCellAnchor>
    <xdr:from>
      <xdr:col>2</xdr:col>
      <xdr:colOff>151101</xdr:colOff>
      <xdr:row>246</xdr:row>
      <xdr:rowOff>190500</xdr:rowOff>
    </xdr:from>
    <xdr:to>
      <xdr:col>2</xdr:col>
      <xdr:colOff>1077624</xdr:colOff>
      <xdr:row>246</xdr:row>
      <xdr:rowOff>190500</xdr:rowOff>
    </xdr:to>
    <xdr:cxnSp macro="">
      <xdr:nvCxnSpPr>
        <xdr:cNvPr id="22" name="Straight Connector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CxnSpPr/>
      </xdr:nvCxnSpPr>
      <xdr:spPr>
        <a:xfrm>
          <a:off x="664809" y="29421869"/>
          <a:ext cx="926523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821748</xdr:colOff>
      <xdr:row>247</xdr:row>
      <xdr:rowOff>0</xdr:rowOff>
    </xdr:from>
    <xdr:to>
      <xdr:col>7</xdr:col>
      <xdr:colOff>359353</xdr:colOff>
      <xdr:row>247</xdr:row>
      <xdr:rowOff>0</xdr:rowOff>
    </xdr:to>
    <xdr:cxnSp macro="">
      <xdr:nvCxnSpPr>
        <xdr:cNvPr id="23" name="Straight Connector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CxnSpPr/>
      </xdr:nvCxnSpPr>
      <xdr:spPr>
        <a:xfrm>
          <a:off x="4075231" y="29420478"/>
          <a:ext cx="1175049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151101</xdr:colOff>
      <xdr:row>246</xdr:row>
      <xdr:rowOff>190500</xdr:rowOff>
    </xdr:from>
    <xdr:to>
      <xdr:col>2</xdr:col>
      <xdr:colOff>1077624</xdr:colOff>
      <xdr:row>246</xdr:row>
      <xdr:rowOff>190500</xdr:rowOff>
    </xdr:to>
    <xdr:cxnSp macro="">
      <xdr:nvCxnSpPr>
        <xdr:cNvPr id="24" name="Straight Connector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CxnSpPr/>
      </xdr:nvCxnSpPr>
      <xdr:spPr>
        <a:xfrm>
          <a:off x="664809" y="29421869"/>
          <a:ext cx="926523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821748</xdr:colOff>
      <xdr:row>247</xdr:row>
      <xdr:rowOff>0</xdr:rowOff>
    </xdr:from>
    <xdr:to>
      <xdr:col>7</xdr:col>
      <xdr:colOff>359353</xdr:colOff>
      <xdr:row>247</xdr:row>
      <xdr:rowOff>0</xdr:rowOff>
    </xdr:to>
    <xdr:cxnSp macro="">
      <xdr:nvCxnSpPr>
        <xdr:cNvPr id="25" name="Straight Connector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CxnSpPr/>
      </xdr:nvCxnSpPr>
      <xdr:spPr>
        <a:xfrm>
          <a:off x="4075231" y="29420478"/>
          <a:ext cx="1175049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2</xdr:col>
      <xdr:colOff>0</xdr:colOff>
      <xdr:row>216</xdr:row>
      <xdr:rowOff>0</xdr:rowOff>
    </xdr:from>
    <xdr:ext cx="857250" cy="1266825"/>
    <xdr:pic>
      <xdr:nvPicPr>
        <xdr:cNvPr id="26" name="Picture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13708" y="23598455"/>
          <a:ext cx="857250" cy="1266825"/>
        </a:xfrm>
        <a:prstGeom prst="rect">
          <a:avLst/>
        </a:prstGeom>
      </xdr:spPr>
    </xdr:pic>
    <xdr:clientData/>
  </xdr:oneCellAnchor>
  <xdr:twoCellAnchor>
    <xdr:from>
      <xdr:col>1</xdr:col>
      <xdr:colOff>129887</xdr:colOff>
      <xdr:row>187</xdr:row>
      <xdr:rowOff>69273</xdr:rowOff>
    </xdr:from>
    <xdr:to>
      <xdr:col>2</xdr:col>
      <xdr:colOff>545523</xdr:colOff>
      <xdr:row>193</xdr:row>
      <xdr:rowOff>0</xdr:rowOff>
    </xdr:to>
    <xdr:pic>
      <xdr:nvPicPr>
        <xdr:cNvPr id="27" name="Picture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962" y="31130298"/>
          <a:ext cx="720436" cy="1016577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000000"/>
              </a:solidFill>
            </a14:hiddenFill>
          </a:ext>
          <a:ext uri="{91240B29-F687-4F45-9708-019B960494DF}">
            <a14:hiddenLine xmlns:a14="http://schemas.microsoft.com/office/drawing/2010/main" w="0">
              <a:solidFill>
                <a:srgbClr val="FFFFFF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</xdr:col>
      <xdr:colOff>129887</xdr:colOff>
      <xdr:row>157</xdr:row>
      <xdr:rowOff>69273</xdr:rowOff>
    </xdr:from>
    <xdr:to>
      <xdr:col>2</xdr:col>
      <xdr:colOff>545523</xdr:colOff>
      <xdr:row>163</xdr:row>
      <xdr:rowOff>0</xdr:rowOff>
    </xdr:to>
    <xdr:pic>
      <xdr:nvPicPr>
        <xdr:cNvPr id="28" name="Picture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962" y="716973"/>
          <a:ext cx="720436" cy="1007052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000000"/>
              </a:solidFill>
            </a14:hiddenFill>
          </a:ext>
          <a:ext uri="{91240B29-F687-4F45-9708-019B960494DF}">
            <a14:hiddenLine xmlns:a14="http://schemas.microsoft.com/office/drawing/2010/main" w="0">
              <a:solidFill>
                <a:srgbClr val="FFFFFF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6</xdr:col>
      <xdr:colOff>821748</xdr:colOff>
      <xdr:row>288</xdr:row>
      <xdr:rowOff>0</xdr:rowOff>
    </xdr:from>
    <xdr:to>
      <xdr:col>7</xdr:col>
      <xdr:colOff>359353</xdr:colOff>
      <xdr:row>288</xdr:row>
      <xdr:rowOff>0</xdr:rowOff>
    </xdr:to>
    <xdr:cxnSp macro="">
      <xdr:nvCxnSpPr>
        <xdr:cNvPr id="30" name="Straight Connector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CxnSpPr/>
      </xdr:nvCxnSpPr>
      <xdr:spPr>
        <a:xfrm>
          <a:off x="4160849" y="29420478"/>
          <a:ext cx="1175049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821748</xdr:colOff>
      <xdr:row>288</xdr:row>
      <xdr:rowOff>0</xdr:rowOff>
    </xdr:from>
    <xdr:to>
      <xdr:col>7</xdr:col>
      <xdr:colOff>359353</xdr:colOff>
      <xdr:row>288</xdr:row>
      <xdr:rowOff>0</xdr:rowOff>
    </xdr:to>
    <xdr:cxnSp macro="">
      <xdr:nvCxnSpPr>
        <xdr:cNvPr id="32" name="Straight Connector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CxnSpPr/>
      </xdr:nvCxnSpPr>
      <xdr:spPr>
        <a:xfrm>
          <a:off x="4160849" y="29420478"/>
          <a:ext cx="1175049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2</xdr:col>
      <xdr:colOff>0</xdr:colOff>
      <xdr:row>255</xdr:row>
      <xdr:rowOff>0</xdr:rowOff>
    </xdr:from>
    <xdr:ext cx="857250" cy="1266825"/>
    <xdr:pic>
      <xdr:nvPicPr>
        <xdr:cNvPr id="33" name="Picture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13708" y="23598455"/>
          <a:ext cx="857250" cy="1266825"/>
        </a:xfrm>
        <a:prstGeom prst="rect">
          <a:avLst/>
        </a:prstGeom>
      </xdr:spPr>
    </xdr:pic>
    <xdr:clientData/>
  </xdr:oneCellAnchor>
  <xdr:twoCellAnchor>
    <xdr:from>
      <xdr:col>6</xdr:col>
      <xdr:colOff>821748</xdr:colOff>
      <xdr:row>325</xdr:row>
      <xdr:rowOff>0</xdr:rowOff>
    </xdr:from>
    <xdr:to>
      <xdr:col>7</xdr:col>
      <xdr:colOff>359353</xdr:colOff>
      <xdr:row>325</xdr:row>
      <xdr:rowOff>0</xdr:rowOff>
    </xdr:to>
    <xdr:cxnSp macro="">
      <xdr:nvCxnSpPr>
        <xdr:cNvPr id="34" name="Straight Connector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CxnSpPr/>
      </xdr:nvCxnSpPr>
      <xdr:spPr>
        <a:xfrm>
          <a:off x="4160849" y="53789494"/>
          <a:ext cx="1175049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821748</xdr:colOff>
      <xdr:row>325</xdr:row>
      <xdr:rowOff>0</xdr:rowOff>
    </xdr:from>
    <xdr:to>
      <xdr:col>7</xdr:col>
      <xdr:colOff>359353</xdr:colOff>
      <xdr:row>325</xdr:row>
      <xdr:rowOff>0</xdr:rowOff>
    </xdr:to>
    <xdr:cxnSp macro="">
      <xdr:nvCxnSpPr>
        <xdr:cNvPr id="35" name="Straight Connector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CxnSpPr/>
      </xdr:nvCxnSpPr>
      <xdr:spPr>
        <a:xfrm>
          <a:off x="4160849" y="53789494"/>
          <a:ext cx="1175049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2</xdr:col>
      <xdr:colOff>0</xdr:colOff>
      <xdr:row>292</xdr:row>
      <xdr:rowOff>0</xdr:rowOff>
    </xdr:from>
    <xdr:ext cx="857250" cy="1266825"/>
    <xdr:pic>
      <xdr:nvPicPr>
        <xdr:cNvPr id="36" name="Picture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13708" y="47988876"/>
          <a:ext cx="857250" cy="1266825"/>
        </a:xfrm>
        <a:prstGeom prst="rect">
          <a:avLst/>
        </a:prstGeom>
      </xdr:spPr>
    </xdr:pic>
    <xdr:clientData/>
  </xdr:oneCellAnchor>
  <xdr:twoCellAnchor>
    <xdr:from>
      <xdr:col>2</xdr:col>
      <xdr:colOff>151101</xdr:colOff>
      <xdr:row>364</xdr:row>
      <xdr:rowOff>190500</xdr:rowOff>
    </xdr:from>
    <xdr:to>
      <xdr:col>2</xdr:col>
      <xdr:colOff>1077624</xdr:colOff>
      <xdr:row>364</xdr:row>
      <xdr:rowOff>190500</xdr:rowOff>
    </xdr:to>
    <xdr:cxnSp macro="">
      <xdr:nvCxnSpPr>
        <xdr:cNvPr id="40" name="Straight Connector 39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CxnSpPr/>
      </xdr:nvCxnSpPr>
      <xdr:spPr>
        <a:xfrm>
          <a:off x="664809" y="22636644"/>
          <a:ext cx="926523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821748</xdr:colOff>
      <xdr:row>365</xdr:row>
      <xdr:rowOff>0</xdr:rowOff>
    </xdr:from>
    <xdr:to>
      <xdr:col>7</xdr:col>
      <xdr:colOff>359353</xdr:colOff>
      <xdr:row>365</xdr:row>
      <xdr:rowOff>0</xdr:rowOff>
    </xdr:to>
    <xdr:cxnSp macro="">
      <xdr:nvCxnSpPr>
        <xdr:cNvPr id="41" name="Straight Connector 40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CxnSpPr/>
      </xdr:nvCxnSpPr>
      <xdr:spPr>
        <a:xfrm>
          <a:off x="4160849" y="22635253"/>
          <a:ext cx="1175049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151101</xdr:colOff>
      <xdr:row>364</xdr:row>
      <xdr:rowOff>190500</xdr:rowOff>
    </xdr:from>
    <xdr:to>
      <xdr:col>2</xdr:col>
      <xdr:colOff>1077624</xdr:colOff>
      <xdr:row>364</xdr:row>
      <xdr:rowOff>190500</xdr:rowOff>
    </xdr:to>
    <xdr:cxnSp macro="">
      <xdr:nvCxnSpPr>
        <xdr:cNvPr id="42" name="Straight Connector 4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CxnSpPr/>
      </xdr:nvCxnSpPr>
      <xdr:spPr>
        <a:xfrm>
          <a:off x="664809" y="22636644"/>
          <a:ext cx="926523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821748</xdr:colOff>
      <xdr:row>365</xdr:row>
      <xdr:rowOff>0</xdr:rowOff>
    </xdr:from>
    <xdr:to>
      <xdr:col>7</xdr:col>
      <xdr:colOff>359353</xdr:colOff>
      <xdr:row>365</xdr:row>
      <xdr:rowOff>0</xdr:rowOff>
    </xdr:to>
    <xdr:cxnSp macro="">
      <xdr:nvCxnSpPr>
        <xdr:cNvPr id="43" name="Straight Connector 4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CxnSpPr/>
      </xdr:nvCxnSpPr>
      <xdr:spPr>
        <a:xfrm>
          <a:off x="4160849" y="22635253"/>
          <a:ext cx="1175049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2</xdr:col>
      <xdr:colOff>0</xdr:colOff>
      <xdr:row>332</xdr:row>
      <xdr:rowOff>0</xdr:rowOff>
    </xdr:from>
    <xdr:ext cx="857250" cy="1266825"/>
    <xdr:pic>
      <xdr:nvPicPr>
        <xdr:cNvPr id="44" name="Picture 43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13708" y="16577781"/>
          <a:ext cx="857250" cy="1266825"/>
        </a:xfrm>
        <a:prstGeom prst="rect">
          <a:avLst/>
        </a:prstGeom>
      </xdr:spPr>
    </xdr:pic>
    <xdr:clientData/>
  </xdr:oneCellAnchor>
  <xdr:twoCellAnchor>
    <xdr:from>
      <xdr:col>9</xdr:col>
      <xdr:colOff>22674</xdr:colOff>
      <xdr:row>401</xdr:row>
      <xdr:rowOff>97712</xdr:rowOff>
    </xdr:from>
    <xdr:to>
      <xdr:col>9</xdr:col>
      <xdr:colOff>949197</xdr:colOff>
      <xdr:row>401</xdr:row>
      <xdr:rowOff>97712</xdr:rowOff>
    </xdr:to>
    <xdr:cxnSp macro="">
      <xdr:nvCxnSpPr>
        <xdr:cNvPr id="45" name="Straight Connector 44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CxnSpPr/>
      </xdr:nvCxnSpPr>
      <xdr:spPr>
        <a:xfrm>
          <a:off x="7257393" y="76533161"/>
          <a:ext cx="926523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650512</xdr:colOff>
      <xdr:row>399</xdr:row>
      <xdr:rowOff>74915</xdr:rowOff>
    </xdr:from>
    <xdr:to>
      <xdr:col>11</xdr:col>
      <xdr:colOff>263033</xdr:colOff>
      <xdr:row>399</xdr:row>
      <xdr:rowOff>74915</xdr:rowOff>
    </xdr:to>
    <xdr:cxnSp macro="">
      <xdr:nvCxnSpPr>
        <xdr:cNvPr id="46" name="Straight Connector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CxnSpPr/>
      </xdr:nvCxnSpPr>
      <xdr:spPr>
        <a:xfrm>
          <a:off x="7885231" y="76189297"/>
          <a:ext cx="1175049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2</xdr:col>
      <xdr:colOff>0</xdr:colOff>
      <xdr:row>371</xdr:row>
      <xdr:rowOff>0</xdr:rowOff>
    </xdr:from>
    <xdr:ext cx="857250" cy="1266825"/>
    <xdr:pic>
      <xdr:nvPicPr>
        <xdr:cNvPr id="49" name="Picture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13708" y="41610337"/>
          <a:ext cx="857250" cy="1266825"/>
        </a:xfrm>
        <a:prstGeom prst="rect">
          <a:avLst/>
        </a:prstGeom>
      </xdr:spPr>
    </xdr:pic>
    <xdr:clientData/>
  </xdr:oneCellAnchor>
  <xdr:twoCellAnchor>
    <xdr:from>
      <xdr:col>9</xdr:col>
      <xdr:colOff>482871</xdr:colOff>
      <xdr:row>403</xdr:row>
      <xdr:rowOff>1391</xdr:rowOff>
    </xdr:from>
    <xdr:to>
      <xdr:col>10</xdr:col>
      <xdr:colOff>381978</xdr:colOff>
      <xdr:row>403</xdr:row>
      <xdr:rowOff>1391</xdr:rowOff>
    </xdr:to>
    <xdr:cxnSp macro="">
      <xdr:nvCxnSpPr>
        <xdr:cNvPr id="52" name="Straight Connector 51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CxnSpPr/>
      </xdr:nvCxnSpPr>
      <xdr:spPr>
        <a:xfrm>
          <a:off x="7717590" y="76757908"/>
          <a:ext cx="926523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482870</xdr:colOff>
      <xdr:row>402</xdr:row>
      <xdr:rowOff>0</xdr:rowOff>
    </xdr:from>
    <xdr:to>
      <xdr:col>7</xdr:col>
      <xdr:colOff>567219</xdr:colOff>
      <xdr:row>402</xdr:row>
      <xdr:rowOff>1392</xdr:rowOff>
    </xdr:to>
    <xdr:cxnSp macro="">
      <xdr:nvCxnSpPr>
        <xdr:cNvPr id="53" name="Straight Connector 52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CxnSpPr/>
      </xdr:nvCxnSpPr>
      <xdr:spPr>
        <a:xfrm flipV="1">
          <a:off x="3821971" y="76435449"/>
          <a:ext cx="1721793" cy="1392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2</xdr:col>
      <xdr:colOff>0</xdr:colOff>
      <xdr:row>409</xdr:row>
      <xdr:rowOff>0</xdr:rowOff>
    </xdr:from>
    <xdr:ext cx="857250" cy="1266825"/>
    <xdr:pic>
      <xdr:nvPicPr>
        <xdr:cNvPr id="54" name="Picture 53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13708" y="62747275"/>
          <a:ext cx="857250" cy="1266825"/>
        </a:xfrm>
        <a:prstGeom prst="rect">
          <a:avLst/>
        </a:prstGeom>
      </xdr:spPr>
    </xdr:pic>
    <xdr:clientData/>
  </xdr:oneCellAnchor>
  <xdr:twoCellAnchor>
    <xdr:from>
      <xdr:col>6</xdr:col>
      <xdr:colOff>535112</xdr:colOff>
      <xdr:row>441</xdr:row>
      <xdr:rowOff>149830</xdr:rowOff>
    </xdr:from>
    <xdr:to>
      <xdr:col>7</xdr:col>
      <xdr:colOff>545815</xdr:colOff>
      <xdr:row>442</xdr:row>
      <xdr:rowOff>10703</xdr:rowOff>
    </xdr:to>
    <xdr:cxnSp macro="">
      <xdr:nvCxnSpPr>
        <xdr:cNvPr id="58" name="Straight Connector 57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CxnSpPr/>
      </xdr:nvCxnSpPr>
      <xdr:spPr>
        <a:xfrm>
          <a:off x="3874213" y="83135055"/>
          <a:ext cx="1648147" cy="21406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2</xdr:col>
      <xdr:colOff>0</xdr:colOff>
      <xdr:row>450</xdr:row>
      <xdr:rowOff>0</xdr:rowOff>
    </xdr:from>
    <xdr:ext cx="857250" cy="1266825"/>
    <xdr:pic>
      <xdr:nvPicPr>
        <xdr:cNvPr id="50" name="Picture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23875" y="55549800"/>
          <a:ext cx="857250" cy="1266825"/>
        </a:xfrm>
        <a:prstGeom prst="rect">
          <a:avLst/>
        </a:prstGeom>
      </xdr:spPr>
    </xdr:pic>
    <xdr:clientData/>
  </xdr:oneCellAnchor>
  <xdr:twoCellAnchor>
    <xdr:from>
      <xdr:col>2</xdr:col>
      <xdr:colOff>151101</xdr:colOff>
      <xdr:row>485</xdr:row>
      <xdr:rowOff>190500</xdr:rowOff>
    </xdr:from>
    <xdr:to>
      <xdr:col>2</xdr:col>
      <xdr:colOff>1077624</xdr:colOff>
      <xdr:row>485</xdr:row>
      <xdr:rowOff>190500</xdr:rowOff>
    </xdr:to>
    <xdr:cxnSp macro="">
      <xdr:nvCxnSpPr>
        <xdr:cNvPr id="55" name="Straight Connector 54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CxnSpPr/>
      </xdr:nvCxnSpPr>
      <xdr:spPr>
        <a:xfrm>
          <a:off x="674976" y="69637275"/>
          <a:ext cx="926523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821748</xdr:colOff>
      <xdr:row>486</xdr:row>
      <xdr:rowOff>0</xdr:rowOff>
    </xdr:from>
    <xdr:to>
      <xdr:col>7</xdr:col>
      <xdr:colOff>359353</xdr:colOff>
      <xdr:row>486</xdr:row>
      <xdr:rowOff>0</xdr:rowOff>
    </xdr:to>
    <xdr:cxnSp macro="">
      <xdr:nvCxnSpPr>
        <xdr:cNvPr id="56" name="Straight Connector 55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CxnSpPr/>
      </xdr:nvCxnSpPr>
      <xdr:spPr>
        <a:xfrm>
          <a:off x="4165023" y="69637275"/>
          <a:ext cx="117590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151101</xdr:colOff>
      <xdr:row>485</xdr:row>
      <xdr:rowOff>190500</xdr:rowOff>
    </xdr:from>
    <xdr:to>
      <xdr:col>2</xdr:col>
      <xdr:colOff>1077624</xdr:colOff>
      <xdr:row>485</xdr:row>
      <xdr:rowOff>190500</xdr:rowOff>
    </xdr:to>
    <xdr:cxnSp macro="">
      <xdr:nvCxnSpPr>
        <xdr:cNvPr id="57" name="Straight Connector 5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CxnSpPr/>
      </xdr:nvCxnSpPr>
      <xdr:spPr>
        <a:xfrm>
          <a:off x="674976" y="69637275"/>
          <a:ext cx="926523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821748</xdr:colOff>
      <xdr:row>486</xdr:row>
      <xdr:rowOff>0</xdr:rowOff>
    </xdr:from>
    <xdr:to>
      <xdr:col>7</xdr:col>
      <xdr:colOff>359353</xdr:colOff>
      <xdr:row>486</xdr:row>
      <xdr:rowOff>0</xdr:rowOff>
    </xdr:to>
    <xdr:cxnSp macro="">
      <xdr:nvCxnSpPr>
        <xdr:cNvPr id="59" name="Straight Connector 58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CxnSpPr/>
      </xdr:nvCxnSpPr>
      <xdr:spPr>
        <a:xfrm>
          <a:off x="4165023" y="69637275"/>
          <a:ext cx="117590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2</xdr:col>
      <xdr:colOff>0</xdr:colOff>
      <xdr:row>491</xdr:row>
      <xdr:rowOff>0</xdr:rowOff>
    </xdr:from>
    <xdr:ext cx="857250" cy="1266825"/>
    <xdr:pic>
      <xdr:nvPicPr>
        <xdr:cNvPr id="70" name="Picture 69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27277" y="84959598"/>
          <a:ext cx="857250" cy="1266825"/>
        </a:xfrm>
        <a:prstGeom prst="rect">
          <a:avLst/>
        </a:prstGeom>
      </xdr:spPr>
    </xdr:pic>
    <xdr:clientData/>
  </xdr:oneCellAnchor>
  <xdr:twoCellAnchor>
    <xdr:from>
      <xdr:col>2</xdr:col>
      <xdr:colOff>151101</xdr:colOff>
      <xdr:row>527</xdr:row>
      <xdr:rowOff>190500</xdr:rowOff>
    </xdr:from>
    <xdr:to>
      <xdr:col>2</xdr:col>
      <xdr:colOff>1077624</xdr:colOff>
      <xdr:row>527</xdr:row>
      <xdr:rowOff>190500</xdr:rowOff>
    </xdr:to>
    <xdr:cxnSp macro="">
      <xdr:nvCxnSpPr>
        <xdr:cNvPr id="76" name="Straight Connector 75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CxnSpPr/>
      </xdr:nvCxnSpPr>
      <xdr:spPr>
        <a:xfrm>
          <a:off x="678378" y="98822215"/>
          <a:ext cx="926523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821748</xdr:colOff>
      <xdr:row>528</xdr:row>
      <xdr:rowOff>0</xdr:rowOff>
    </xdr:from>
    <xdr:to>
      <xdr:col>7</xdr:col>
      <xdr:colOff>359353</xdr:colOff>
      <xdr:row>528</xdr:row>
      <xdr:rowOff>0</xdr:rowOff>
    </xdr:to>
    <xdr:cxnSp macro="">
      <xdr:nvCxnSpPr>
        <xdr:cNvPr id="77" name="Straight Connector 76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CxnSpPr/>
      </xdr:nvCxnSpPr>
      <xdr:spPr>
        <a:xfrm>
          <a:off x="4164002" y="98821875"/>
          <a:ext cx="1178967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151101</xdr:colOff>
      <xdr:row>527</xdr:row>
      <xdr:rowOff>190500</xdr:rowOff>
    </xdr:from>
    <xdr:to>
      <xdr:col>2</xdr:col>
      <xdr:colOff>1077624</xdr:colOff>
      <xdr:row>527</xdr:row>
      <xdr:rowOff>190500</xdr:rowOff>
    </xdr:to>
    <xdr:cxnSp macro="">
      <xdr:nvCxnSpPr>
        <xdr:cNvPr id="78" name="Straight Connector 77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CxnSpPr/>
      </xdr:nvCxnSpPr>
      <xdr:spPr>
        <a:xfrm>
          <a:off x="678378" y="98822215"/>
          <a:ext cx="926523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821748</xdr:colOff>
      <xdr:row>528</xdr:row>
      <xdr:rowOff>0</xdr:rowOff>
    </xdr:from>
    <xdr:to>
      <xdr:col>7</xdr:col>
      <xdr:colOff>359353</xdr:colOff>
      <xdr:row>528</xdr:row>
      <xdr:rowOff>0</xdr:rowOff>
    </xdr:to>
    <xdr:cxnSp macro="">
      <xdr:nvCxnSpPr>
        <xdr:cNvPr id="79" name="Straight Connector 78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CxnSpPr/>
      </xdr:nvCxnSpPr>
      <xdr:spPr>
        <a:xfrm>
          <a:off x="4164002" y="98821875"/>
          <a:ext cx="1178967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2</xdr:col>
      <xdr:colOff>0</xdr:colOff>
      <xdr:row>618</xdr:row>
      <xdr:rowOff>0</xdr:rowOff>
    </xdr:from>
    <xdr:ext cx="857250" cy="1266825"/>
    <xdr:pic>
      <xdr:nvPicPr>
        <xdr:cNvPr id="60" name="Picture 59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22713" y="85573994"/>
          <a:ext cx="857250" cy="1266825"/>
        </a:xfrm>
        <a:prstGeom prst="rect">
          <a:avLst/>
        </a:prstGeom>
      </xdr:spPr>
    </xdr:pic>
    <xdr:clientData/>
  </xdr:oneCellAnchor>
  <xdr:twoCellAnchor>
    <xdr:from>
      <xdr:col>2</xdr:col>
      <xdr:colOff>151101</xdr:colOff>
      <xdr:row>653</xdr:row>
      <xdr:rowOff>190500</xdr:rowOff>
    </xdr:from>
    <xdr:to>
      <xdr:col>2</xdr:col>
      <xdr:colOff>1077624</xdr:colOff>
      <xdr:row>653</xdr:row>
      <xdr:rowOff>190500</xdr:rowOff>
    </xdr:to>
    <xdr:cxnSp macro="">
      <xdr:nvCxnSpPr>
        <xdr:cNvPr id="61" name="Straight Connector 60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CxnSpPr/>
      </xdr:nvCxnSpPr>
      <xdr:spPr>
        <a:xfrm>
          <a:off x="673814" y="92113023"/>
          <a:ext cx="926523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821748</xdr:colOff>
      <xdr:row>654</xdr:row>
      <xdr:rowOff>0</xdr:rowOff>
    </xdr:from>
    <xdr:to>
      <xdr:col>7</xdr:col>
      <xdr:colOff>359353</xdr:colOff>
      <xdr:row>654</xdr:row>
      <xdr:rowOff>0</xdr:rowOff>
    </xdr:to>
    <xdr:cxnSp macro="">
      <xdr:nvCxnSpPr>
        <xdr:cNvPr id="62" name="Straight Connector 6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CxnSpPr/>
      </xdr:nvCxnSpPr>
      <xdr:spPr>
        <a:xfrm>
          <a:off x="4167114" y="92113720"/>
          <a:ext cx="117544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151101</xdr:colOff>
      <xdr:row>653</xdr:row>
      <xdr:rowOff>190500</xdr:rowOff>
    </xdr:from>
    <xdr:to>
      <xdr:col>2</xdr:col>
      <xdr:colOff>1077624</xdr:colOff>
      <xdr:row>653</xdr:row>
      <xdr:rowOff>190500</xdr:rowOff>
    </xdr:to>
    <xdr:cxnSp macro="">
      <xdr:nvCxnSpPr>
        <xdr:cNvPr id="63" name="Straight Connector 62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CxnSpPr/>
      </xdr:nvCxnSpPr>
      <xdr:spPr>
        <a:xfrm>
          <a:off x="673814" y="92113023"/>
          <a:ext cx="926523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821748</xdr:colOff>
      <xdr:row>654</xdr:row>
      <xdr:rowOff>0</xdr:rowOff>
    </xdr:from>
    <xdr:to>
      <xdr:col>7</xdr:col>
      <xdr:colOff>359353</xdr:colOff>
      <xdr:row>654</xdr:row>
      <xdr:rowOff>0</xdr:rowOff>
    </xdr:to>
    <xdr:cxnSp macro="">
      <xdr:nvCxnSpPr>
        <xdr:cNvPr id="64" name="Straight Connector 63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CxnSpPr/>
      </xdr:nvCxnSpPr>
      <xdr:spPr>
        <a:xfrm>
          <a:off x="4167114" y="92113720"/>
          <a:ext cx="117544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2</xdr:col>
      <xdr:colOff>0</xdr:colOff>
      <xdr:row>535</xdr:row>
      <xdr:rowOff>0</xdr:rowOff>
    </xdr:from>
    <xdr:ext cx="857250" cy="1266825"/>
    <xdr:pic>
      <xdr:nvPicPr>
        <xdr:cNvPr id="65" name="Picture 64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22713" y="92926829"/>
          <a:ext cx="857250" cy="1266825"/>
        </a:xfrm>
        <a:prstGeom prst="rect">
          <a:avLst/>
        </a:prstGeom>
      </xdr:spPr>
    </xdr:pic>
    <xdr:clientData/>
  </xdr:oneCellAnchor>
  <xdr:twoCellAnchor>
    <xdr:from>
      <xdr:col>2</xdr:col>
      <xdr:colOff>151101</xdr:colOff>
      <xdr:row>571</xdr:row>
      <xdr:rowOff>190500</xdr:rowOff>
    </xdr:from>
    <xdr:to>
      <xdr:col>2</xdr:col>
      <xdr:colOff>1077624</xdr:colOff>
      <xdr:row>571</xdr:row>
      <xdr:rowOff>190500</xdr:rowOff>
    </xdr:to>
    <xdr:cxnSp macro="">
      <xdr:nvCxnSpPr>
        <xdr:cNvPr id="66" name="Straight Connector 65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CxnSpPr/>
      </xdr:nvCxnSpPr>
      <xdr:spPr>
        <a:xfrm>
          <a:off x="673814" y="99674943"/>
          <a:ext cx="926523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821748</xdr:colOff>
      <xdr:row>572</xdr:row>
      <xdr:rowOff>0</xdr:rowOff>
    </xdr:from>
    <xdr:to>
      <xdr:col>7</xdr:col>
      <xdr:colOff>359353</xdr:colOff>
      <xdr:row>572</xdr:row>
      <xdr:rowOff>0</xdr:rowOff>
    </xdr:to>
    <xdr:cxnSp macro="">
      <xdr:nvCxnSpPr>
        <xdr:cNvPr id="67" name="Straight Connector 66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CxnSpPr/>
      </xdr:nvCxnSpPr>
      <xdr:spPr>
        <a:xfrm>
          <a:off x="4167114" y="99675640"/>
          <a:ext cx="117544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151101</xdr:colOff>
      <xdr:row>571</xdr:row>
      <xdr:rowOff>190500</xdr:rowOff>
    </xdr:from>
    <xdr:to>
      <xdr:col>2</xdr:col>
      <xdr:colOff>1077624</xdr:colOff>
      <xdr:row>571</xdr:row>
      <xdr:rowOff>190500</xdr:rowOff>
    </xdr:to>
    <xdr:cxnSp macro="">
      <xdr:nvCxnSpPr>
        <xdr:cNvPr id="68" name="Straight Connector 67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CxnSpPr/>
      </xdr:nvCxnSpPr>
      <xdr:spPr>
        <a:xfrm>
          <a:off x="673814" y="99674943"/>
          <a:ext cx="926523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821748</xdr:colOff>
      <xdr:row>572</xdr:row>
      <xdr:rowOff>0</xdr:rowOff>
    </xdr:from>
    <xdr:to>
      <xdr:col>7</xdr:col>
      <xdr:colOff>359353</xdr:colOff>
      <xdr:row>572</xdr:row>
      <xdr:rowOff>0</xdr:rowOff>
    </xdr:to>
    <xdr:cxnSp macro="">
      <xdr:nvCxnSpPr>
        <xdr:cNvPr id="69" name="Straight Connector 68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CxnSpPr/>
      </xdr:nvCxnSpPr>
      <xdr:spPr>
        <a:xfrm>
          <a:off x="4167114" y="99675640"/>
          <a:ext cx="117544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151101</xdr:colOff>
      <xdr:row>609</xdr:row>
      <xdr:rowOff>190500</xdr:rowOff>
    </xdr:from>
    <xdr:to>
      <xdr:col>2</xdr:col>
      <xdr:colOff>1077624</xdr:colOff>
      <xdr:row>609</xdr:row>
      <xdr:rowOff>190500</xdr:rowOff>
    </xdr:to>
    <xdr:cxnSp macro="">
      <xdr:nvCxnSpPr>
        <xdr:cNvPr id="71" name="Straight Connector 70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CxnSpPr/>
      </xdr:nvCxnSpPr>
      <xdr:spPr>
        <a:xfrm>
          <a:off x="673814" y="15611010"/>
          <a:ext cx="926523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821748</xdr:colOff>
      <xdr:row>610</xdr:row>
      <xdr:rowOff>0</xdr:rowOff>
    </xdr:from>
    <xdr:to>
      <xdr:col>7</xdr:col>
      <xdr:colOff>359353</xdr:colOff>
      <xdr:row>610</xdr:row>
      <xdr:rowOff>0</xdr:rowOff>
    </xdr:to>
    <xdr:cxnSp macro="">
      <xdr:nvCxnSpPr>
        <xdr:cNvPr id="72" name="Straight Connector 71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CxnSpPr/>
      </xdr:nvCxnSpPr>
      <xdr:spPr>
        <a:xfrm>
          <a:off x="4167114" y="15611707"/>
          <a:ext cx="117544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151101</xdr:colOff>
      <xdr:row>609</xdr:row>
      <xdr:rowOff>190500</xdr:rowOff>
    </xdr:from>
    <xdr:to>
      <xdr:col>2</xdr:col>
      <xdr:colOff>1077624</xdr:colOff>
      <xdr:row>609</xdr:row>
      <xdr:rowOff>190500</xdr:rowOff>
    </xdr:to>
    <xdr:cxnSp macro="">
      <xdr:nvCxnSpPr>
        <xdr:cNvPr id="73" name="Straight Connector 72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CxnSpPr/>
      </xdr:nvCxnSpPr>
      <xdr:spPr>
        <a:xfrm>
          <a:off x="673814" y="15611010"/>
          <a:ext cx="926523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821748</xdr:colOff>
      <xdr:row>610</xdr:row>
      <xdr:rowOff>0</xdr:rowOff>
    </xdr:from>
    <xdr:to>
      <xdr:col>7</xdr:col>
      <xdr:colOff>359353</xdr:colOff>
      <xdr:row>610</xdr:row>
      <xdr:rowOff>0</xdr:rowOff>
    </xdr:to>
    <xdr:cxnSp macro="">
      <xdr:nvCxnSpPr>
        <xdr:cNvPr id="74" name="Straight Connector 73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CxnSpPr/>
      </xdr:nvCxnSpPr>
      <xdr:spPr>
        <a:xfrm>
          <a:off x="4167114" y="15611707"/>
          <a:ext cx="117544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2</xdr:col>
      <xdr:colOff>0</xdr:colOff>
      <xdr:row>577</xdr:row>
      <xdr:rowOff>0</xdr:rowOff>
    </xdr:from>
    <xdr:ext cx="857250" cy="1266825"/>
    <xdr:pic>
      <xdr:nvPicPr>
        <xdr:cNvPr id="75" name="Picture 74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22713" y="9641159"/>
          <a:ext cx="857250" cy="1266825"/>
        </a:xfrm>
        <a:prstGeom prst="rect">
          <a:avLst/>
        </a:prstGeom>
      </xdr:spPr>
    </xdr:pic>
    <xdr:clientData/>
  </xdr:oneCellAnchor>
  <xdr:twoCellAnchor>
    <xdr:from>
      <xdr:col>2</xdr:col>
      <xdr:colOff>151101</xdr:colOff>
      <xdr:row>699</xdr:row>
      <xdr:rowOff>190500</xdr:rowOff>
    </xdr:from>
    <xdr:to>
      <xdr:col>2</xdr:col>
      <xdr:colOff>1077624</xdr:colOff>
      <xdr:row>699</xdr:row>
      <xdr:rowOff>190500</xdr:rowOff>
    </xdr:to>
    <xdr:cxnSp macro="">
      <xdr:nvCxnSpPr>
        <xdr:cNvPr id="80" name="Straight Connector 79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CxnSpPr/>
      </xdr:nvCxnSpPr>
      <xdr:spPr>
        <a:xfrm>
          <a:off x="672708" y="113396032"/>
          <a:ext cx="926523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821748</xdr:colOff>
      <xdr:row>700</xdr:row>
      <xdr:rowOff>0</xdr:rowOff>
    </xdr:from>
    <xdr:to>
      <xdr:col>7</xdr:col>
      <xdr:colOff>359353</xdr:colOff>
      <xdr:row>700</xdr:row>
      <xdr:rowOff>0</xdr:rowOff>
    </xdr:to>
    <xdr:cxnSp macro="">
      <xdr:nvCxnSpPr>
        <xdr:cNvPr id="81" name="Straight Connector 80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CxnSpPr/>
      </xdr:nvCxnSpPr>
      <xdr:spPr>
        <a:xfrm>
          <a:off x="4155498" y="113392857"/>
          <a:ext cx="1170462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151101</xdr:colOff>
      <xdr:row>699</xdr:row>
      <xdr:rowOff>190500</xdr:rowOff>
    </xdr:from>
    <xdr:to>
      <xdr:col>2</xdr:col>
      <xdr:colOff>1077624</xdr:colOff>
      <xdr:row>699</xdr:row>
      <xdr:rowOff>190500</xdr:rowOff>
    </xdr:to>
    <xdr:cxnSp macro="">
      <xdr:nvCxnSpPr>
        <xdr:cNvPr id="82" name="Straight Connector 81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CxnSpPr/>
      </xdr:nvCxnSpPr>
      <xdr:spPr>
        <a:xfrm>
          <a:off x="672708" y="113396032"/>
          <a:ext cx="926523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821748</xdr:colOff>
      <xdr:row>700</xdr:row>
      <xdr:rowOff>0</xdr:rowOff>
    </xdr:from>
    <xdr:to>
      <xdr:col>7</xdr:col>
      <xdr:colOff>359353</xdr:colOff>
      <xdr:row>700</xdr:row>
      <xdr:rowOff>0</xdr:rowOff>
    </xdr:to>
    <xdr:cxnSp macro="">
      <xdr:nvCxnSpPr>
        <xdr:cNvPr id="83" name="Straight Connector 82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CxnSpPr/>
      </xdr:nvCxnSpPr>
      <xdr:spPr>
        <a:xfrm>
          <a:off x="4155498" y="113392857"/>
          <a:ext cx="1170462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2</xdr:col>
      <xdr:colOff>0</xdr:colOff>
      <xdr:row>661</xdr:row>
      <xdr:rowOff>0</xdr:rowOff>
    </xdr:from>
    <xdr:ext cx="857250" cy="1266825"/>
    <xdr:pic>
      <xdr:nvPicPr>
        <xdr:cNvPr id="84" name="Picture 83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21607" y="106657321"/>
          <a:ext cx="857250" cy="1266825"/>
        </a:xfrm>
        <a:prstGeom prst="rect">
          <a:avLst/>
        </a:prstGeom>
      </xdr:spPr>
    </xdr:pic>
    <xdr:clientData/>
  </xdr:oneCellAnchor>
  <xdr:twoCellAnchor>
    <xdr:from>
      <xdr:col>2</xdr:col>
      <xdr:colOff>151101</xdr:colOff>
      <xdr:row>781</xdr:row>
      <xdr:rowOff>190500</xdr:rowOff>
    </xdr:from>
    <xdr:to>
      <xdr:col>2</xdr:col>
      <xdr:colOff>1077624</xdr:colOff>
      <xdr:row>781</xdr:row>
      <xdr:rowOff>190500</xdr:rowOff>
    </xdr:to>
    <xdr:cxnSp macro="">
      <xdr:nvCxnSpPr>
        <xdr:cNvPr id="85" name="Straight Connector 84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CxnSpPr/>
      </xdr:nvCxnSpPr>
      <xdr:spPr>
        <a:xfrm>
          <a:off x="676960" y="128868488"/>
          <a:ext cx="926523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821748</xdr:colOff>
      <xdr:row>782</xdr:row>
      <xdr:rowOff>0</xdr:rowOff>
    </xdr:from>
    <xdr:to>
      <xdr:col>7</xdr:col>
      <xdr:colOff>359353</xdr:colOff>
      <xdr:row>782</xdr:row>
      <xdr:rowOff>0</xdr:rowOff>
    </xdr:to>
    <xdr:cxnSp macro="">
      <xdr:nvCxnSpPr>
        <xdr:cNvPr id="86" name="Straight Connector 85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CxnSpPr/>
      </xdr:nvCxnSpPr>
      <xdr:spPr>
        <a:xfrm>
          <a:off x="4175342" y="128865313"/>
          <a:ext cx="1174714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151101</xdr:colOff>
      <xdr:row>781</xdr:row>
      <xdr:rowOff>190500</xdr:rowOff>
    </xdr:from>
    <xdr:to>
      <xdr:col>2</xdr:col>
      <xdr:colOff>1077624</xdr:colOff>
      <xdr:row>781</xdr:row>
      <xdr:rowOff>190500</xdr:rowOff>
    </xdr:to>
    <xdr:cxnSp macro="">
      <xdr:nvCxnSpPr>
        <xdr:cNvPr id="87" name="Straight Connector 86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CxnSpPr/>
      </xdr:nvCxnSpPr>
      <xdr:spPr>
        <a:xfrm>
          <a:off x="676960" y="128868488"/>
          <a:ext cx="926523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821748</xdr:colOff>
      <xdr:row>782</xdr:row>
      <xdr:rowOff>0</xdr:rowOff>
    </xdr:from>
    <xdr:to>
      <xdr:col>7</xdr:col>
      <xdr:colOff>359353</xdr:colOff>
      <xdr:row>782</xdr:row>
      <xdr:rowOff>0</xdr:rowOff>
    </xdr:to>
    <xdr:cxnSp macro="">
      <xdr:nvCxnSpPr>
        <xdr:cNvPr id="88" name="Straight Connector 87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CxnSpPr/>
      </xdr:nvCxnSpPr>
      <xdr:spPr>
        <a:xfrm>
          <a:off x="4175342" y="128865313"/>
          <a:ext cx="1174714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2</xdr:col>
      <xdr:colOff>0</xdr:colOff>
      <xdr:row>745</xdr:row>
      <xdr:rowOff>0</xdr:rowOff>
    </xdr:from>
    <xdr:ext cx="857250" cy="1266825"/>
    <xdr:pic>
      <xdr:nvPicPr>
        <xdr:cNvPr id="89" name="Picture 88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25859" y="122039063"/>
          <a:ext cx="857250" cy="126682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705</xdr:row>
      <xdr:rowOff>0</xdr:rowOff>
    </xdr:from>
    <xdr:ext cx="857250" cy="1266825"/>
    <xdr:pic>
      <xdr:nvPicPr>
        <xdr:cNvPr id="90" name="Picture 89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25859" y="114389297"/>
          <a:ext cx="857250" cy="1266825"/>
        </a:xfrm>
        <a:prstGeom prst="rect">
          <a:avLst/>
        </a:prstGeom>
      </xdr:spPr>
    </xdr:pic>
    <xdr:clientData/>
  </xdr:oneCellAnchor>
  <xdr:twoCellAnchor>
    <xdr:from>
      <xdr:col>2</xdr:col>
      <xdr:colOff>151101</xdr:colOff>
      <xdr:row>740</xdr:row>
      <xdr:rowOff>190500</xdr:rowOff>
    </xdr:from>
    <xdr:to>
      <xdr:col>2</xdr:col>
      <xdr:colOff>1077624</xdr:colOff>
      <xdr:row>740</xdr:row>
      <xdr:rowOff>190500</xdr:rowOff>
    </xdr:to>
    <xdr:cxnSp macro="">
      <xdr:nvCxnSpPr>
        <xdr:cNvPr id="91" name="Straight Connector 90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CxnSpPr/>
      </xdr:nvCxnSpPr>
      <xdr:spPr>
        <a:xfrm>
          <a:off x="676960" y="120930988"/>
          <a:ext cx="926523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821748</xdr:colOff>
      <xdr:row>741</xdr:row>
      <xdr:rowOff>0</xdr:rowOff>
    </xdr:from>
    <xdr:to>
      <xdr:col>7</xdr:col>
      <xdr:colOff>359353</xdr:colOff>
      <xdr:row>741</xdr:row>
      <xdr:rowOff>0</xdr:rowOff>
    </xdr:to>
    <xdr:cxnSp macro="">
      <xdr:nvCxnSpPr>
        <xdr:cNvPr id="92" name="Straight Connector 91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CxnSpPr/>
      </xdr:nvCxnSpPr>
      <xdr:spPr>
        <a:xfrm>
          <a:off x="4175342" y="120927813"/>
          <a:ext cx="1174714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151101</xdr:colOff>
      <xdr:row>740</xdr:row>
      <xdr:rowOff>190500</xdr:rowOff>
    </xdr:from>
    <xdr:to>
      <xdr:col>2</xdr:col>
      <xdr:colOff>1077624</xdr:colOff>
      <xdr:row>740</xdr:row>
      <xdr:rowOff>190500</xdr:rowOff>
    </xdr:to>
    <xdr:cxnSp macro="">
      <xdr:nvCxnSpPr>
        <xdr:cNvPr id="93" name="Straight Connector 92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CxnSpPr/>
      </xdr:nvCxnSpPr>
      <xdr:spPr>
        <a:xfrm>
          <a:off x="676960" y="120930988"/>
          <a:ext cx="926523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821748</xdr:colOff>
      <xdr:row>741</xdr:row>
      <xdr:rowOff>0</xdr:rowOff>
    </xdr:from>
    <xdr:to>
      <xdr:col>7</xdr:col>
      <xdr:colOff>359353</xdr:colOff>
      <xdr:row>741</xdr:row>
      <xdr:rowOff>0</xdr:rowOff>
    </xdr:to>
    <xdr:cxnSp macro="">
      <xdr:nvCxnSpPr>
        <xdr:cNvPr id="94" name="Straight Connector 93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CxnSpPr/>
      </xdr:nvCxnSpPr>
      <xdr:spPr>
        <a:xfrm>
          <a:off x="4175342" y="120927813"/>
          <a:ext cx="1174714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2</xdr:col>
      <xdr:colOff>0</xdr:colOff>
      <xdr:row>788</xdr:row>
      <xdr:rowOff>0</xdr:rowOff>
    </xdr:from>
    <xdr:ext cx="857250" cy="1266825"/>
    <xdr:pic>
      <xdr:nvPicPr>
        <xdr:cNvPr id="95" name="Picture 94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25859" y="129659063"/>
          <a:ext cx="857250" cy="1266825"/>
        </a:xfrm>
        <a:prstGeom prst="rect">
          <a:avLst/>
        </a:prstGeom>
      </xdr:spPr>
    </xdr:pic>
    <xdr:clientData/>
  </xdr:oneCellAnchor>
  <xdr:twoCellAnchor>
    <xdr:from>
      <xdr:col>2</xdr:col>
      <xdr:colOff>151101</xdr:colOff>
      <xdr:row>823</xdr:row>
      <xdr:rowOff>190500</xdr:rowOff>
    </xdr:from>
    <xdr:to>
      <xdr:col>2</xdr:col>
      <xdr:colOff>1077624</xdr:colOff>
      <xdr:row>823</xdr:row>
      <xdr:rowOff>190500</xdr:rowOff>
    </xdr:to>
    <xdr:cxnSp macro="">
      <xdr:nvCxnSpPr>
        <xdr:cNvPr id="96" name="Straight Connector 95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CxnSpPr/>
      </xdr:nvCxnSpPr>
      <xdr:spPr>
        <a:xfrm>
          <a:off x="676960" y="136389269"/>
          <a:ext cx="926523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821748</xdr:colOff>
      <xdr:row>824</xdr:row>
      <xdr:rowOff>0</xdr:rowOff>
    </xdr:from>
    <xdr:to>
      <xdr:col>7</xdr:col>
      <xdr:colOff>359353</xdr:colOff>
      <xdr:row>824</xdr:row>
      <xdr:rowOff>0</xdr:rowOff>
    </xdr:to>
    <xdr:cxnSp macro="">
      <xdr:nvCxnSpPr>
        <xdr:cNvPr id="97" name="Straight Connector 96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CxnSpPr/>
      </xdr:nvCxnSpPr>
      <xdr:spPr>
        <a:xfrm>
          <a:off x="4175342" y="136386094"/>
          <a:ext cx="1174714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151101</xdr:colOff>
      <xdr:row>823</xdr:row>
      <xdr:rowOff>190500</xdr:rowOff>
    </xdr:from>
    <xdr:to>
      <xdr:col>2</xdr:col>
      <xdr:colOff>1077624</xdr:colOff>
      <xdr:row>823</xdr:row>
      <xdr:rowOff>190500</xdr:rowOff>
    </xdr:to>
    <xdr:cxnSp macro="">
      <xdr:nvCxnSpPr>
        <xdr:cNvPr id="98" name="Straight Connector 97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CxnSpPr/>
      </xdr:nvCxnSpPr>
      <xdr:spPr>
        <a:xfrm>
          <a:off x="676960" y="136389269"/>
          <a:ext cx="926523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821748</xdr:colOff>
      <xdr:row>824</xdr:row>
      <xdr:rowOff>0</xdr:rowOff>
    </xdr:from>
    <xdr:to>
      <xdr:col>7</xdr:col>
      <xdr:colOff>359353</xdr:colOff>
      <xdr:row>824</xdr:row>
      <xdr:rowOff>0</xdr:rowOff>
    </xdr:to>
    <xdr:cxnSp macro="">
      <xdr:nvCxnSpPr>
        <xdr:cNvPr id="99" name="Straight Connector 98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CxnSpPr/>
      </xdr:nvCxnSpPr>
      <xdr:spPr>
        <a:xfrm>
          <a:off x="4175342" y="136386094"/>
          <a:ext cx="1174714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</xdr:col>
      <xdr:colOff>287734</xdr:colOff>
      <xdr:row>828</xdr:row>
      <xdr:rowOff>0</xdr:rowOff>
    </xdr:from>
    <xdr:ext cx="857250" cy="1266825"/>
    <xdr:pic>
      <xdr:nvPicPr>
        <xdr:cNvPr id="100" name="Picture 99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06015" y="152231328"/>
          <a:ext cx="857250" cy="1266825"/>
        </a:xfrm>
        <a:prstGeom prst="rect">
          <a:avLst/>
        </a:prstGeom>
      </xdr:spPr>
    </xdr:pic>
    <xdr:clientData/>
  </xdr:oneCellAnchor>
  <xdr:twoCellAnchor>
    <xdr:from>
      <xdr:col>2</xdr:col>
      <xdr:colOff>151101</xdr:colOff>
      <xdr:row>863</xdr:row>
      <xdr:rowOff>190500</xdr:rowOff>
    </xdr:from>
    <xdr:to>
      <xdr:col>2</xdr:col>
      <xdr:colOff>1077624</xdr:colOff>
      <xdr:row>863</xdr:row>
      <xdr:rowOff>190500</xdr:rowOff>
    </xdr:to>
    <xdr:cxnSp macro="">
      <xdr:nvCxnSpPr>
        <xdr:cNvPr id="101" name="Straight Connector 100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CxnSpPr/>
      </xdr:nvCxnSpPr>
      <xdr:spPr>
        <a:xfrm>
          <a:off x="676960" y="151599503"/>
          <a:ext cx="926523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821748</xdr:colOff>
      <xdr:row>864</xdr:row>
      <xdr:rowOff>0</xdr:rowOff>
    </xdr:from>
    <xdr:to>
      <xdr:col>7</xdr:col>
      <xdr:colOff>359353</xdr:colOff>
      <xdr:row>864</xdr:row>
      <xdr:rowOff>0</xdr:rowOff>
    </xdr:to>
    <xdr:cxnSp macro="">
      <xdr:nvCxnSpPr>
        <xdr:cNvPr id="102" name="Straight Connector 101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CxnSpPr/>
      </xdr:nvCxnSpPr>
      <xdr:spPr>
        <a:xfrm>
          <a:off x="4175342" y="151596328"/>
          <a:ext cx="1174714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151101</xdr:colOff>
      <xdr:row>863</xdr:row>
      <xdr:rowOff>190500</xdr:rowOff>
    </xdr:from>
    <xdr:to>
      <xdr:col>2</xdr:col>
      <xdr:colOff>1077624</xdr:colOff>
      <xdr:row>863</xdr:row>
      <xdr:rowOff>190500</xdr:rowOff>
    </xdr:to>
    <xdr:cxnSp macro="">
      <xdr:nvCxnSpPr>
        <xdr:cNvPr id="103" name="Straight Connector 102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CxnSpPr/>
      </xdr:nvCxnSpPr>
      <xdr:spPr>
        <a:xfrm>
          <a:off x="676960" y="151599503"/>
          <a:ext cx="926523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821748</xdr:colOff>
      <xdr:row>864</xdr:row>
      <xdr:rowOff>0</xdr:rowOff>
    </xdr:from>
    <xdr:to>
      <xdr:col>7</xdr:col>
      <xdr:colOff>359353</xdr:colOff>
      <xdr:row>864</xdr:row>
      <xdr:rowOff>0</xdr:rowOff>
    </xdr:to>
    <xdr:cxnSp macro="">
      <xdr:nvCxnSpPr>
        <xdr:cNvPr id="104" name="Straight Connector 103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CxnSpPr/>
      </xdr:nvCxnSpPr>
      <xdr:spPr>
        <a:xfrm>
          <a:off x="4175342" y="151596328"/>
          <a:ext cx="1174714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2</xdr:col>
      <xdr:colOff>0</xdr:colOff>
      <xdr:row>871</xdr:row>
      <xdr:rowOff>0</xdr:rowOff>
    </xdr:from>
    <xdr:ext cx="857250" cy="1266825"/>
    <xdr:pic>
      <xdr:nvPicPr>
        <xdr:cNvPr id="47" name="Picture 46">
          <a:extLst>
            <a:ext uri="{FF2B5EF4-FFF2-40B4-BE49-F238E27FC236}">
              <a16:creationId xmlns:a16="http://schemas.microsoft.com/office/drawing/2014/main" id="{52740DEB-BC41-4579-A2CC-9C9C1073B4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25859" y="144621250"/>
          <a:ext cx="857250" cy="1266825"/>
        </a:xfrm>
        <a:prstGeom prst="rect">
          <a:avLst/>
        </a:prstGeom>
      </xdr:spPr>
    </xdr:pic>
    <xdr:clientData/>
  </xdr:oneCellAnchor>
  <xdr:twoCellAnchor>
    <xdr:from>
      <xdr:col>2</xdr:col>
      <xdr:colOff>151101</xdr:colOff>
      <xdr:row>906</xdr:row>
      <xdr:rowOff>190500</xdr:rowOff>
    </xdr:from>
    <xdr:to>
      <xdr:col>2</xdr:col>
      <xdr:colOff>1077624</xdr:colOff>
      <xdr:row>906</xdr:row>
      <xdr:rowOff>190500</xdr:rowOff>
    </xdr:to>
    <xdr:cxnSp macro="">
      <xdr:nvCxnSpPr>
        <xdr:cNvPr id="48" name="Straight Connector 47">
          <a:extLst>
            <a:ext uri="{FF2B5EF4-FFF2-40B4-BE49-F238E27FC236}">
              <a16:creationId xmlns:a16="http://schemas.microsoft.com/office/drawing/2014/main" id="{377FBB7E-7020-4F96-9946-5786D270F8C4}"/>
            </a:ext>
          </a:extLst>
        </xdr:cNvPr>
        <xdr:cNvCxnSpPr/>
      </xdr:nvCxnSpPr>
      <xdr:spPr>
        <a:xfrm>
          <a:off x="676960" y="151698722"/>
          <a:ext cx="926523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821748</xdr:colOff>
      <xdr:row>907</xdr:row>
      <xdr:rowOff>0</xdr:rowOff>
    </xdr:from>
    <xdr:to>
      <xdr:col>7</xdr:col>
      <xdr:colOff>359353</xdr:colOff>
      <xdr:row>907</xdr:row>
      <xdr:rowOff>0</xdr:rowOff>
    </xdr:to>
    <xdr:cxnSp macro="">
      <xdr:nvCxnSpPr>
        <xdr:cNvPr id="51" name="Straight Connector 50">
          <a:extLst>
            <a:ext uri="{FF2B5EF4-FFF2-40B4-BE49-F238E27FC236}">
              <a16:creationId xmlns:a16="http://schemas.microsoft.com/office/drawing/2014/main" id="{76912D1D-A653-46B6-B2F0-21BB6A2640B2}"/>
            </a:ext>
          </a:extLst>
        </xdr:cNvPr>
        <xdr:cNvCxnSpPr/>
      </xdr:nvCxnSpPr>
      <xdr:spPr>
        <a:xfrm>
          <a:off x="4175342" y="151695547"/>
          <a:ext cx="1174714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151101</xdr:colOff>
      <xdr:row>906</xdr:row>
      <xdr:rowOff>190500</xdr:rowOff>
    </xdr:from>
    <xdr:to>
      <xdr:col>2</xdr:col>
      <xdr:colOff>1077624</xdr:colOff>
      <xdr:row>906</xdr:row>
      <xdr:rowOff>190500</xdr:rowOff>
    </xdr:to>
    <xdr:cxnSp macro="">
      <xdr:nvCxnSpPr>
        <xdr:cNvPr id="105" name="Straight Connector 104">
          <a:extLst>
            <a:ext uri="{FF2B5EF4-FFF2-40B4-BE49-F238E27FC236}">
              <a16:creationId xmlns:a16="http://schemas.microsoft.com/office/drawing/2014/main" id="{0731C750-2911-4536-A35C-9E1B783DCAE5}"/>
            </a:ext>
          </a:extLst>
        </xdr:cNvPr>
        <xdr:cNvCxnSpPr/>
      </xdr:nvCxnSpPr>
      <xdr:spPr>
        <a:xfrm>
          <a:off x="676960" y="151698722"/>
          <a:ext cx="926523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821748</xdr:colOff>
      <xdr:row>907</xdr:row>
      <xdr:rowOff>0</xdr:rowOff>
    </xdr:from>
    <xdr:to>
      <xdr:col>7</xdr:col>
      <xdr:colOff>359353</xdr:colOff>
      <xdr:row>907</xdr:row>
      <xdr:rowOff>0</xdr:rowOff>
    </xdr:to>
    <xdr:cxnSp macro="">
      <xdr:nvCxnSpPr>
        <xdr:cNvPr id="106" name="Straight Connector 105">
          <a:extLst>
            <a:ext uri="{FF2B5EF4-FFF2-40B4-BE49-F238E27FC236}">
              <a16:creationId xmlns:a16="http://schemas.microsoft.com/office/drawing/2014/main" id="{B7D8D30D-41A6-491B-9902-29E62C986BE1}"/>
            </a:ext>
          </a:extLst>
        </xdr:cNvPr>
        <xdr:cNvCxnSpPr/>
      </xdr:nvCxnSpPr>
      <xdr:spPr>
        <a:xfrm>
          <a:off x="4175342" y="151695547"/>
          <a:ext cx="1174714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151101</xdr:colOff>
      <xdr:row>949</xdr:row>
      <xdr:rowOff>190500</xdr:rowOff>
    </xdr:from>
    <xdr:to>
      <xdr:col>2</xdr:col>
      <xdr:colOff>1077624</xdr:colOff>
      <xdr:row>949</xdr:row>
      <xdr:rowOff>190500</xdr:rowOff>
    </xdr:to>
    <xdr:cxnSp macro="">
      <xdr:nvCxnSpPr>
        <xdr:cNvPr id="107" name="Straight Connector 106">
          <a:extLst>
            <a:ext uri="{FF2B5EF4-FFF2-40B4-BE49-F238E27FC236}">
              <a16:creationId xmlns:a16="http://schemas.microsoft.com/office/drawing/2014/main" id="{34314A7C-EFC5-473A-991D-548E42F7AA40}"/>
            </a:ext>
          </a:extLst>
        </xdr:cNvPr>
        <xdr:cNvCxnSpPr/>
      </xdr:nvCxnSpPr>
      <xdr:spPr>
        <a:xfrm>
          <a:off x="676960" y="143671925"/>
          <a:ext cx="926523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821748</xdr:colOff>
      <xdr:row>950</xdr:row>
      <xdr:rowOff>0</xdr:rowOff>
    </xdr:from>
    <xdr:to>
      <xdr:col>7</xdr:col>
      <xdr:colOff>359353</xdr:colOff>
      <xdr:row>950</xdr:row>
      <xdr:rowOff>0</xdr:rowOff>
    </xdr:to>
    <xdr:cxnSp macro="">
      <xdr:nvCxnSpPr>
        <xdr:cNvPr id="108" name="Straight Connector 107">
          <a:extLst>
            <a:ext uri="{FF2B5EF4-FFF2-40B4-BE49-F238E27FC236}">
              <a16:creationId xmlns:a16="http://schemas.microsoft.com/office/drawing/2014/main" id="{82F0CB84-EB2B-4EE7-95A9-AA5B3546F452}"/>
            </a:ext>
          </a:extLst>
        </xdr:cNvPr>
        <xdr:cNvCxnSpPr/>
      </xdr:nvCxnSpPr>
      <xdr:spPr>
        <a:xfrm>
          <a:off x="4175342" y="143668750"/>
          <a:ext cx="1174714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151101</xdr:colOff>
      <xdr:row>949</xdr:row>
      <xdr:rowOff>190500</xdr:rowOff>
    </xdr:from>
    <xdr:to>
      <xdr:col>2</xdr:col>
      <xdr:colOff>1077624</xdr:colOff>
      <xdr:row>949</xdr:row>
      <xdr:rowOff>190500</xdr:rowOff>
    </xdr:to>
    <xdr:cxnSp macro="">
      <xdr:nvCxnSpPr>
        <xdr:cNvPr id="109" name="Straight Connector 108">
          <a:extLst>
            <a:ext uri="{FF2B5EF4-FFF2-40B4-BE49-F238E27FC236}">
              <a16:creationId xmlns:a16="http://schemas.microsoft.com/office/drawing/2014/main" id="{468774DA-CF8F-4FE6-A9F0-E05E246031CC}"/>
            </a:ext>
          </a:extLst>
        </xdr:cNvPr>
        <xdr:cNvCxnSpPr/>
      </xdr:nvCxnSpPr>
      <xdr:spPr>
        <a:xfrm>
          <a:off x="676960" y="143671925"/>
          <a:ext cx="926523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821748</xdr:colOff>
      <xdr:row>950</xdr:row>
      <xdr:rowOff>0</xdr:rowOff>
    </xdr:from>
    <xdr:to>
      <xdr:col>7</xdr:col>
      <xdr:colOff>359353</xdr:colOff>
      <xdr:row>950</xdr:row>
      <xdr:rowOff>0</xdr:rowOff>
    </xdr:to>
    <xdr:cxnSp macro="">
      <xdr:nvCxnSpPr>
        <xdr:cNvPr id="110" name="Straight Connector 109">
          <a:extLst>
            <a:ext uri="{FF2B5EF4-FFF2-40B4-BE49-F238E27FC236}">
              <a16:creationId xmlns:a16="http://schemas.microsoft.com/office/drawing/2014/main" id="{739B1490-507A-4752-A716-7DD6A5CFAED4}"/>
            </a:ext>
          </a:extLst>
        </xdr:cNvPr>
        <xdr:cNvCxnSpPr/>
      </xdr:nvCxnSpPr>
      <xdr:spPr>
        <a:xfrm>
          <a:off x="4175342" y="143668750"/>
          <a:ext cx="1174714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2</xdr:col>
      <xdr:colOff>0</xdr:colOff>
      <xdr:row>913</xdr:row>
      <xdr:rowOff>0</xdr:rowOff>
    </xdr:from>
    <xdr:ext cx="857250" cy="1266825"/>
    <xdr:pic>
      <xdr:nvPicPr>
        <xdr:cNvPr id="111" name="Picture 110">
          <a:extLst>
            <a:ext uri="{FF2B5EF4-FFF2-40B4-BE49-F238E27FC236}">
              <a16:creationId xmlns:a16="http://schemas.microsoft.com/office/drawing/2014/main" id="{BB414BB4-E057-4514-B4DF-5020C3E603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25859" y="137120313"/>
          <a:ext cx="857250" cy="126682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2:J1992"/>
  <sheetViews>
    <sheetView view="pageBreakPreview" topLeftCell="A1955" zoomScale="96" zoomScaleNormal="100" zoomScaleSheetLayoutView="96" workbookViewId="0">
      <selection activeCell="F1968" sqref="F1968:H1968"/>
    </sheetView>
  </sheetViews>
  <sheetFormatPr defaultRowHeight="12.75"/>
  <cols>
    <col min="1" max="1" width="3.83203125" style="2" customWidth="1"/>
    <col min="2" max="2" width="5.33203125" style="2" customWidth="1"/>
    <col min="3" max="3" width="24.5" style="2" customWidth="1"/>
    <col min="4" max="4" width="2" style="2" customWidth="1"/>
    <col min="5" max="5" width="1.6640625" style="2" customWidth="1"/>
    <col min="6" max="6" width="21.1640625" style="2" customWidth="1"/>
    <col min="7" max="7" width="28.6640625" style="2" customWidth="1"/>
    <col min="8" max="8" width="19.33203125" style="2" customWidth="1"/>
    <col min="9" max="9" width="21.1640625" style="2" customWidth="1"/>
    <col min="10" max="10" width="18" style="2" customWidth="1"/>
    <col min="11" max="11" width="11.1640625" style="2" bestFit="1" customWidth="1"/>
    <col min="12" max="12" width="16.6640625" style="2" customWidth="1"/>
    <col min="13" max="13" width="22.1640625" style="2" customWidth="1"/>
    <col min="14" max="16384" width="9.33203125" style="2"/>
  </cols>
  <sheetData>
    <row r="2" spans="1:8">
      <c r="C2" s="3"/>
      <c r="D2" s="3"/>
      <c r="F2" s="3"/>
      <c r="G2" s="3"/>
      <c r="H2" s="3"/>
    </row>
    <row r="3" spans="1:8" ht="14.25">
      <c r="A3" s="4"/>
      <c r="B3" s="4"/>
      <c r="C3" s="5"/>
      <c r="D3" s="652" t="s">
        <v>3</v>
      </c>
      <c r="E3" s="653"/>
      <c r="F3" s="653"/>
      <c r="G3" s="653"/>
      <c r="H3" s="5"/>
    </row>
    <row r="4" spans="1:8" ht="14.25">
      <c r="A4" s="4"/>
      <c r="B4" s="4"/>
      <c r="C4" s="4"/>
      <c r="D4" s="652" t="s">
        <v>4</v>
      </c>
      <c r="E4" s="653"/>
      <c r="F4" s="653"/>
      <c r="G4" s="653"/>
      <c r="H4" s="4"/>
    </row>
    <row r="5" spans="1:8" ht="14.25">
      <c r="A5" s="5"/>
      <c r="B5" s="5"/>
      <c r="C5" s="5"/>
      <c r="D5" s="654" t="s">
        <v>228</v>
      </c>
      <c r="E5" s="655"/>
      <c r="F5" s="655"/>
      <c r="G5" s="655"/>
      <c r="H5" s="4"/>
    </row>
    <row r="6" spans="1:8" ht="15">
      <c r="A6" s="8"/>
      <c r="B6" s="8"/>
      <c r="C6" s="8"/>
      <c r="D6" s="8"/>
      <c r="E6" s="8"/>
      <c r="F6" s="8"/>
      <c r="G6" s="8"/>
      <c r="H6" s="8"/>
    </row>
    <row r="7" spans="1:8" ht="15">
      <c r="A7" s="8"/>
      <c r="B7" s="8"/>
      <c r="C7" s="8"/>
      <c r="D7" s="656" t="s">
        <v>6</v>
      </c>
      <c r="E7" s="657"/>
      <c r="F7" s="657"/>
      <c r="G7" s="657"/>
      <c r="H7" s="8"/>
    </row>
    <row r="8" spans="1:8">
      <c r="F8" s="6"/>
    </row>
    <row r="9" spans="1:8">
      <c r="F9" s="6"/>
    </row>
    <row r="10" spans="1:8">
      <c r="F10" s="6"/>
    </row>
    <row r="11" spans="1:8">
      <c r="B11" s="7" t="s">
        <v>7</v>
      </c>
      <c r="C11" s="7"/>
      <c r="D11" s="7" t="s">
        <v>2</v>
      </c>
      <c r="E11" s="7"/>
      <c r="F11" s="684" t="s">
        <v>227</v>
      </c>
      <c r="G11" s="683"/>
      <c r="H11" s="683"/>
    </row>
    <row r="12" spans="1:8" ht="14.25" customHeight="1">
      <c r="B12" s="7" t="s">
        <v>8</v>
      </c>
      <c r="C12" s="7"/>
      <c r="D12" s="7" t="s">
        <v>2</v>
      </c>
      <c r="E12" s="7"/>
      <c r="F12" s="675" t="s">
        <v>221</v>
      </c>
      <c r="G12" s="657"/>
    </row>
    <row r="13" spans="1:8">
      <c r="B13" s="7" t="s">
        <v>9</v>
      </c>
      <c r="C13" s="7"/>
      <c r="D13" s="7" t="s">
        <v>2</v>
      </c>
      <c r="E13" s="7"/>
      <c r="F13" s="676" t="s">
        <v>17</v>
      </c>
      <c r="G13" s="657"/>
    </row>
    <row r="14" spans="1:8" ht="15.75" customHeight="1">
      <c r="B14" s="7" t="s">
        <v>10</v>
      </c>
      <c r="C14" s="7"/>
      <c r="D14" s="7" t="s">
        <v>2</v>
      </c>
      <c r="E14" s="7"/>
      <c r="F14" s="676" t="s">
        <v>18</v>
      </c>
      <c r="G14" s="657"/>
    </row>
    <row r="15" spans="1:8" ht="15" customHeight="1">
      <c r="B15" s="7" t="s">
        <v>11</v>
      </c>
      <c r="C15" s="7"/>
      <c r="D15" s="7" t="s">
        <v>2</v>
      </c>
      <c r="E15" s="7"/>
      <c r="F15" s="675" t="str">
        <f>F12</f>
        <v>02 Februari 2024</v>
      </c>
      <c r="G15" s="657"/>
    </row>
    <row r="16" spans="1:8">
      <c r="F16" s="6"/>
    </row>
    <row r="17" spans="2:8" ht="17.25" customHeight="1">
      <c r="B17" s="7" t="s">
        <v>12</v>
      </c>
      <c r="D17" s="7" t="s">
        <v>2</v>
      </c>
      <c r="F17" s="1">
        <f>H26</f>
        <v>600000</v>
      </c>
      <c r="G17" s="664"/>
      <c r="H17" s="657"/>
    </row>
    <row r="18" spans="2:8">
      <c r="B18" s="15" t="s">
        <v>20</v>
      </c>
      <c r="D18" s="7" t="s">
        <v>2</v>
      </c>
      <c r="F18" s="664" t="s">
        <v>231</v>
      </c>
      <c r="G18" s="657"/>
      <c r="H18" s="657"/>
    </row>
    <row r="19" spans="2:8">
      <c r="B19" s="2" t="s">
        <v>13</v>
      </c>
      <c r="F19" s="6"/>
    </row>
    <row r="20" spans="2:8">
      <c r="F20" s="6"/>
    </row>
    <row r="21" spans="2:8" ht="25.5">
      <c r="B21" s="10" t="s">
        <v>0</v>
      </c>
      <c r="C21" s="665" t="s">
        <v>14</v>
      </c>
      <c r="D21" s="666"/>
      <c r="E21" s="665" t="s">
        <v>1</v>
      </c>
      <c r="F21" s="666"/>
      <c r="G21" s="666"/>
      <c r="H21" s="17" t="s">
        <v>16</v>
      </c>
    </row>
    <row r="22" spans="2:8" ht="38.25" customHeight="1">
      <c r="B22" s="11" t="s">
        <v>15</v>
      </c>
      <c r="C22" s="667" t="s">
        <v>25</v>
      </c>
      <c r="D22" s="668"/>
      <c r="E22" s="640" t="s">
        <v>229</v>
      </c>
      <c r="F22" s="669"/>
      <c r="G22" s="670"/>
      <c r="H22" s="20">
        <v>600000</v>
      </c>
    </row>
    <row r="23" spans="2:8">
      <c r="B23" s="13"/>
      <c r="C23" s="671"/>
      <c r="D23" s="672"/>
      <c r="E23" s="640"/>
      <c r="F23" s="641"/>
      <c r="G23" s="642"/>
      <c r="H23" s="20"/>
    </row>
    <row r="24" spans="2:8">
      <c r="B24" s="13"/>
      <c r="C24" s="638"/>
      <c r="D24" s="639"/>
      <c r="E24" s="640"/>
      <c r="F24" s="641"/>
      <c r="G24" s="642"/>
      <c r="H24" s="20"/>
    </row>
    <row r="25" spans="2:8">
      <c r="B25" s="9"/>
      <c r="C25" s="643"/>
      <c r="D25" s="644"/>
      <c r="E25" s="643"/>
      <c r="F25" s="644"/>
      <c r="G25" s="644"/>
      <c r="H25" s="13"/>
    </row>
    <row r="26" spans="2:8">
      <c r="B26" s="638" t="s">
        <v>19</v>
      </c>
      <c r="C26" s="673"/>
      <c r="D26" s="673"/>
      <c r="E26" s="673"/>
      <c r="F26" s="673"/>
      <c r="G26" s="674"/>
      <c r="H26" s="20">
        <f>SUM(H22:H24)</f>
        <v>600000</v>
      </c>
    </row>
    <row r="27" spans="2:8">
      <c r="F27" s="6"/>
    </row>
    <row r="28" spans="2:8">
      <c r="F28" s="6"/>
    </row>
    <row r="29" spans="2:8">
      <c r="F29" s="6"/>
    </row>
    <row r="30" spans="2:8">
      <c r="F30" s="6"/>
    </row>
    <row r="31" spans="2:8">
      <c r="F31" s="6"/>
    </row>
    <row r="32" spans="2:8">
      <c r="F32" s="6"/>
    </row>
    <row r="33" spans="1:8">
      <c r="F33" s="6"/>
    </row>
    <row r="34" spans="1:8">
      <c r="B34" s="648" t="s">
        <v>21</v>
      </c>
      <c r="C34" s="649"/>
      <c r="D34" s="649"/>
      <c r="E34" s="649"/>
      <c r="F34" s="6"/>
      <c r="G34" s="648" t="s">
        <v>22</v>
      </c>
      <c r="H34" s="649"/>
    </row>
    <row r="35" spans="1:8">
      <c r="B35" s="648" t="s">
        <v>26</v>
      </c>
      <c r="C35" s="649"/>
      <c r="D35" s="649"/>
      <c r="E35" s="649"/>
      <c r="F35" s="6"/>
      <c r="G35" s="648" t="s">
        <v>27</v>
      </c>
      <c r="H35" s="649"/>
    </row>
    <row r="39" spans="1:8">
      <c r="B39" s="650" t="s">
        <v>224</v>
      </c>
      <c r="C39" s="651"/>
      <c r="D39" s="651"/>
      <c r="E39" s="651"/>
      <c r="G39" s="650" t="s">
        <v>222</v>
      </c>
      <c r="H39" s="651"/>
    </row>
    <row r="40" spans="1:8">
      <c r="B40" s="648" t="s">
        <v>225</v>
      </c>
      <c r="C40" s="649"/>
      <c r="D40" s="649"/>
      <c r="E40" s="649"/>
      <c r="G40" s="648" t="s">
        <v>223</v>
      </c>
      <c r="H40" s="649"/>
    </row>
    <row r="41" spans="1:8">
      <c r="B41" s="648" t="s">
        <v>226</v>
      </c>
      <c r="C41" s="649"/>
      <c r="D41" s="649"/>
      <c r="E41" s="649"/>
      <c r="G41" s="648" t="s">
        <v>230</v>
      </c>
      <c r="H41" s="649"/>
    </row>
    <row r="45" spans="1:8">
      <c r="C45" s="3"/>
      <c r="D45" s="3"/>
      <c r="F45" s="3"/>
      <c r="G45" s="3"/>
      <c r="H45" s="3"/>
    </row>
    <row r="46" spans="1:8" ht="14.25">
      <c r="A46" s="4"/>
      <c r="B46" s="4"/>
      <c r="C46" s="5"/>
      <c r="D46" s="652" t="s">
        <v>3</v>
      </c>
      <c r="E46" s="653"/>
      <c r="F46" s="653"/>
      <c r="G46" s="653"/>
      <c r="H46" s="5"/>
    </row>
    <row r="47" spans="1:8" ht="14.25">
      <c r="A47" s="4"/>
      <c r="B47" s="4"/>
      <c r="C47" s="4"/>
      <c r="D47" s="652" t="s">
        <v>4</v>
      </c>
      <c r="E47" s="653"/>
      <c r="F47" s="653"/>
      <c r="G47" s="653"/>
      <c r="H47" s="4"/>
    </row>
    <row r="48" spans="1:8" ht="14.25">
      <c r="A48" s="5"/>
      <c r="B48" s="5"/>
      <c r="C48" s="5"/>
      <c r="D48" s="654" t="s">
        <v>228</v>
      </c>
      <c r="E48" s="655"/>
      <c r="F48" s="655"/>
      <c r="G48" s="655"/>
      <c r="H48" s="4"/>
    </row>
    <row r="49" spans="1:8" ht="15">
      <c r="A49" s="8"/>
      <c r="B49" s="8"/>
      <c r="C49" s="8"/>
      <c r="D49" s="8"/>
      <c r="E49" s="8"/>
      <c r="F49" s="8"/>
      <c r="G49" s="8"/>
      <c r="H49" s="8"/>
    </row>
    <row r="50" spans="1:8" ht="15">
      <c r="A50" s="8"/>
      <c r="B50" s="8"/>
      <c r="C50" s="8"/>
      <c r="D50" s="656" t="s">
        <v>6</v>
      </c>
      <c r="E50" s="657"/>
      <c r="F50" s="657"/>
      <c r="G50" s="657"/>
      <c r="H50" s="8"/>
    </row>
    <row r="51" spans="1:8">
      <c r="F51" s="6"/>
    </row>
    <row r="52" spans="1:8">
      <c r="F52" s="6"/>
    </row>
    <row r="53" spans="1:8">
      <c r="F53" s="6"/>
    </row>
    <row r="54" spans="1:8">
      <c r="B54" s="7" t="s">
        <v>7</v>
      </c>
      <c r="C54" s="7"/>
      <c r="D54" s="7" t="s">
        <v>2</v>
      </c>
      <c r="E54" s="7"/>
      <c r="F54" s="684" t="s">
        <v>243</v>
      </c>
      <c r="G54" s="683"/>
      <c r="H54" s="683"/>
    </row>
    <row r="55" spans="1:8">
      <c r="B55" s="7" t="s">
        <v>8</v>
      </c>
      <c r="C55" s="7"/>
      <c r="D55" s="7" t="s">
        <v>2</v>
      </c>
      <c r="E55" s="7"/>
      <c r="F55" s="675" t="s">
        <v>238</v>
      </c>
      <c r="G55" s="657"/>
    </row>
    <row r="56" spans="1:8">
      <c r="B56" s="7" t="s">
        <v>9</v>
      </c>
      <c r="C56" s="7"/>
      <c r="D56" s="7" t="s">
        <v>2</v>
      </c>
      <c r="E56" s="7"/>
      <c r="F56" s="676" t="s">
        <v>17</v>
      </c>
      <c r="G56" s="657"/>
    </row>
    <row r="57" spans="1:8">
      <c r="B57" s="7" t="s">
        <v>10</v>
      </c>
      <c r="C57" s="7"/>
      <c r="D57" s="7" t="s">
        <v>2</v>
      </c>
      <c r="E57" s="7"/>
      <c r="F57" s="676" t="s">
        <v>18</v>
      </c>
      <c r="G57" s="657"/>
    </row>
    <row r="58" spans="1:8">
      <c r="B58" s="7" t="s">
        <v>11</v>
      </c>
      <c r="C58" s="7"/>
      <c r="D58" s="7" t="s">
        <v>2</v>
      </c>
      <c r="E58" s="7"/>
      <c r="F58" s="675" t="str">
        <f>F55</f>
        <v>12 Februari 2024</v>
      </c>
      <c r="G58" s="657"/>
    </row>
    <row r="59" spans="1:8">
      <c r="F59" s="6"/>
    </row>
    <row r="60" spans="1:8">
      <c r="B60" s="7" t="s">
        <v>12</v>
      </c>
      <c r="D60" s="7" t="s">
        <v>2</v>
      </c>
      <c r="F60" s="1">
        <f>H69</f>
        <v>4800000</v>
      </c>
      <c r="G60" s="664"/>
      <c r="H60" s="657"/>
    </row>
    <row r="61" spans="1:8">
      <c r="B61" s="15" t="s">
        <v>20</v>
      </c>
      <c r="D61" s="7" t="s">
        <v>2</v>
      </c>
      <c r="F61" s="664" t="s">
        <v>242</v>
      </c>
      <c r="G61" s="657"/>
      <c r="H61" s="657"/>
    </row>
    <row r="62" spans="1:8">
      <c r="B62" s="2" t="s">
        <v>13</v>
      </c>
      <c r="F62" s="6"/>
    </row>
    <row r="63" spans="1:8">
      <c r="F63" s="6"/>
    </row>
    <row r="64" spans="1:8" ht="25.5">
      <c r="B64" s="10" t="s">
        <v>0</v>
      </c>
      <c r="C64" s="665" t="s">
        <v>14</v>
      </c>
      <c r="D64" s="666"/>
      <c r="E64" s="665" t="s">
        <v>1</v>
      </c>
      <c r="F64" s="666"/>
      <c r="G64" s="666"/>
      <c r="H64" s="17" t="s">
        <v>16</v>
      </c>
    </row>
    <row r="65" spans="2:8" ht="39.75" customHeight="1">
      <c r="B65" s="11" t="s">
        <v>15</v>
      </c>
      <c r="C65" s="667" t="s">
        <v>25</v>
      </c>
      <c r="D65" s="668"/>
      <c r="E65" s="640" t="s">
        <v>241</v>
      </c>
      <c r="F65" s="669"/>
      <c r="G65" s="670"/>
      <c r="H65" s="20">
        <f>24000*200</f>
        <v>4800000</v>
      </c>
    </row>
    <row r="66" spans="2:8">
      <c r="B66" s="13"/>
      <c r="C66" s="671"/>
      <c r="D66" s="672"/>
      <c r="E66" s="640"/>
      <c r="F66" s="641"/>
      <c r="G66" s="642"/>
      <c r="H66" s="20"/>
    </row>
    <row r="67" spans="2:8">
      <c r="B67" s="13"/>
      <c r="C67" s="638"/>
      <c r="D67" s="639"/>
      <c r="E67" s="640"/>
      <c r="F67" s="641"/>
      <c r="G67" s="642"/>
      <c r="H67" s="20"/>
    </row>
    <row r="68" spans="2:8">
      <c r="B68" s="9"/>
      <c r="C68" s="643"/>
      <c r="D68" s="644"/>
      <c r="E68" s="643"/>
      <c r="F68" s="644"/>
      <c r="G68" s="644"/>
      <c r="H68" s="13"/>
    </row>
    <row r="69" spans="2:8">
      <c r="B69" s="638" t="s">
        <v>19</v>
      </c>
      <c r="C69" s="673"/>
      <c r="D69" s="673"/>
      <c r="E69" s="673"/>
      <c r="F69" s="673"/>
      <c r="G69" s="674"/>
      <c r="H69" s="20">
        <f>SUM(H65:H67)</f>
        <v>4800000</v>
      </c>
    </row>
    <row r="70" spans="2:8">
      <c r="F70" s="6"/>
    </row>
    <row r="71" spans="2:8">
      <c r="F71" s="6"/>
    </row>
    <row r="72" spans="2:8">
      <c r="F72" s="6"/>
    </row>
    <row r="73" spans="2:8">
      <c r="F73" s="6"/>
    </row>
    <row r="74" spans="2:8">
      <c r="F74" s="6"/>
    </row>
    <row r="75" spans="2:8">
      <c r="F75" s="6"/>
    </row>
    <row r="76" spans="2:8">
      <c r="F76" s="6"/>
    </row>
    <row r="77" spans="2:8">
      <c r="B77" s="648" t="s">
        <v>21</v>
      </c>
      <c r="C77" s="649"/>
      <c r="D77" s="649"/>
      <c r="E77" s="649"/>
      <c r="F77" s="6"/>
      <c r="G77" s="648" t="s">
        <v>22</v>
      </c>
      <c r="H77" s="649"/>
    </row>
    <row r="78" spans="2:8">
      <c r="B78" s="648" t="s">
        <v>26</v>
      </c>
      <c r="C78" s="649"/>
      <c r="D78" s="649"/>
      <c r="E78" s="649"/>
      <c r="F78" s="6"/>
      <c r="G78" s="648" t="s">
        <v>27</v>
      </c>
      <c r="H78" s="649"/>
    </row>
    <row r="82" spans="1:8">
      <c r="B82" s="650" t="s">
        <v>224</v>
      </c>
      <c r="C82" s="651"/>
      <c r="D82" s="651"/>
      <c r="E82" s="651"/>
      <c r="G82" s="650" t="s">
        <v>222</v>
      </c>
      <c r="H82" s="651"/>
    </row>
    <row r="83" spans="1:8">
      <c r="B83" s="648" t="s">
        <v>225</v>
      </c>
      <c r="C83" s="649"/>
      <c r="D83" s="649"/>
      <c r="E83" s="649"/>
      <c r="G83" s="648" t="s">
        <v>223</v>
      </c>
      <c r="H83" s="649"/>
    </row>
    <row r="84" spans="1:8">
      <c r="B84" s="648" t="s">
        <v>226</v>
      </c>
      <c r="C84" s="649"/>
      <c r="D84" s="649"/>
      <c r="E84" s="649"/>
      <c r="G84" s="648" t="s">
        <v>230</v>
      </c>
      <c r="H84" s="649"/>
    </row>
    <row r="87" spans="1:8">
      <c r="C87" s="3"/>
      <c r="D87" s="3"/>
      <c r="F87" s="3"/>
      <c r="G87" s="3"/>
      <c r="H87" s="3"/>
    </row>
    <row r="88" spans="1:8" ht="14.25">
      <c r="A88" s="4"/>
      <c r="B88" s="4"/>
      <c r="C88" s="5"/>
      <c r="D88" s="652" t="s">
        <v>3</v>
      </c>
      <c r="E88" s="653"/>
      <c r="F88" s="653"/>
      <c r="G88" s="653"/>
      <c r="H88" s="5"/>
    </row>
    <row r="89" spans="1:8" ht="14.25">
      <c r="A89" s="4"/>
      <c r="B89" s="4"/>
      <c r="C89" s="4"/>
      <c r="D89" s="652" t="s">
        <v>4</v>
      </c>
      <c r="E89" s="653"/>
      <c r="F89" s="653"/>
      <c r="G89" s="653"/>
      <c r="H89" s="4"/>
    </row>
    <row r="90" spans="1:8" ht="14.25">
      <c r="A90" s="5"/>
      <c r="B90" s="5"/>
      <c r="C90" s="5"/>
      <c r="D90" s="654" t="s">
        <v>228</v>
      </c>
      <c r="E90" s="655"/>
      <c r="F90" s="655"/>
      <c r="G90" s="655"/>
      <c r="H90" s="4"/>
    </row>
    <row r="91" spans="1:8" ht="15">
      <c r="A91" s="8"/>
      <c r="B91" s="8"/>
      <c r="C91" s="8"/>
      <c r="D91" s="8"/>
      <c r="E91" s="8"/>
      <c r="F91" s="8"/>
      <c r="G91" s="8"/>
      <c r="H91" s="8"/>
    </row>
    <row r="92" spans="1:8" ht="15">
      <c r="A92" s="8"/>
      <c r="B92" s="8"/>
      <c r="C92" s="8"/>
      <c r="D92" s="656" t="s">
        <v>6</v>
      </c>
      <c r="E92" s="657"/>
      <c r="F92" s="657"/>
      <c r="G92" s="657"/>
      <c r="H92" s="8"/>
    </row>
    <row r="93" spans="1:8">
      <c r="F93" s="6"/>
    </row>
    <row r="94" spans="1:8">
      <c r="F94" s="6"/>
    </row>
    <row r="95" spans="1:8">
      <c r="F95" s="6"/>
    </row>
    <row r="96" spans="1:8">
      <c r="B96" s="7" t="s">
        <v>7</v>
      </c>
      <c r="C96" s="7"/>
      <c r="D96" s="7" t="s">
        <v>2</v>
      </c>
      <c r="E96" s="7"/>
      <c r="F96" s="681" t="s">
        <v>249</v>
      </c>
      <c r="G96" s="683"/>
      <c r="H96" s="683"/>
    </row>
    <row r="97" spans="2:8">
      <c r="B97" s="7" t="s">
        <v>8</v>
      </c>
      <c r="C97" s="7"/>
      <c r="D97" s="7" t="s">
        <v>2</v>
      </c>
      <c r="E97" s="7"/>
      <c r="F97" s="675" t="s">
        <v>246</v>
      </c>
      <c r="G97" s="657"/>
    </row>
    <row r="98" spans="2:8">
      <c r="B98" s="7" t="s">
        <v>9</v>
      </c>
      <c r="C98" s="7"/>
      <c r="D98" s="7" t="s">
        <v>2</v>
      </c>
      <c r="E98" s="7"/>
      <c r="F98" s="676" t="s">
        <v>17</v>
      </c>
      <c r="G98" s="657"/>
    </row>
    <row r="99" spans="2:8">
      <c r="B99" s="7" t="s">
        <v>10</v>
      </c>
      <c r="C99" s="7"/>
      <c r="D99" s="7" t="s">
        <v>2</v>
      </c>
      <c r="E99" s="7"/>
      <c r="F99" s="676" t="s">
        <v>18</v>
      </c>
      <c r="G99" s="657"/>
    </row>
    <row r="100" spans="2:8">
      <c r="B100" s="7" t="s">
        <v>11</v>
      </c>
      <c r="C100" s="7"/>
      <c r="D100" s="7" t="s">
        <v>2</v>
      </c>
      <c r="E100" s="7"/>
      <c r="F100" s="675" t="str">
        <f>F97</f>
        <v>27 Februari 2024</v>
      </c>
      <c r="G100" s="657"/>
    </row>
    <row r="101" spans="2:8">
      <c r="F101" s="6"/>
    </row>
    <row r="102" spans="2:8">
      <c r="B102" s="7" t="s">
        <v>12</v>
      </c>
      <c r="D102" s="7" t="s">
        <v>2</v>
      </c>
      <c r="F102" s="1">
        <f>H111</f>
        <v>4100000</v>
      </c>
      <c r="G102" s="664"/>
      <c r="H102" s="657"/>
    </row>
    <row r="103" spans="2:8">
      <c r="B103" s="15" t="s">
        <v>20</v>
      </c>
      <c r="D103" s="7" t="s">
        <v>2</v>
      </c>
      <c r="F103" s="664" t="s">
        <v>248</v>
      </c>
      <c r="G103" s="657"/>
      <c r="H103" s="657"/>
    </row>
    <row r="104" spans="2:8">
      <c r="B104" s="2" t="s">
        <v>13</v>
      </c>
      <c r="F104" s="6"/>
    </row>
    <row r="105" spans="2:8">
      <c r="F105" s="6"/>
    </row>
    <row r="106" spans="2:8" ht="25.5">
      <c r="B106" s="10" t="s">
        <v>0</v>
      </c>
      <c r="C106" s="665" t="s">
        <v>14</v>
      </c>
      <c r="D106" s="666"/>
      <c r="E106" s="665" t="s">
        <v>1</v>
      </c>
      <c r="F106" s="666"/>
      <c r="G106" s="666"/>
      <c r="H106" s="17" t="s">
        <v>16</v>
      </c>
    </row>
    <row r="107" spans="2:8" ht="41.25" customHeight="1">
      <c r="B107" s="11" t="s">
        <v>15</v>
      </c>
      <c r="C107" s="667" t="s">
        <v>25</v>
      </c>
      <c r="D107" s="668"/>
      <c r="E107" s="640" t="s">
        <v>247</v>
      </c>
      <c r="F107" s="669"/>
      <c r="G107" s="670"/>
      <c r="H107" s="20">
        <f>20500*200</f>
        <v>4100000</v>
      </c>
    </row>
    <row r="108" spans="2:8">
      <c r="B108" s="13"/>
      <c r="C108" s="671"/>
      <c r="D108" s="672"/>
      <c r="E108" s="640"/>
      <c r="F108" s="641"/>
      <c r="G108" s="642"/>
      <c r="H108" s="20"/>
    </row>
    <row r="109" spans="2:8">
      <c r="B109" s="13"/>
      <c r="C109" s="638"/>
      <c r="D109" s="639"/>
      <c r="E109" s="640"/>
      <c r="F109" s="641"/>
      <c r="G109" s="642"/>
      <c r="H109" s="20"/>
    </row>
    <row r="110" spans="2:8">
      <c r="B110" s="9"/>
      <c r="C110" s="643"/>
      <c r="D110" s="644"/>
      <c r="E110" s="643"/>
      <c r="F110" s="644"/>
      <c r="G110" s="644"/>
      <c r="H110" s="13"/>
    </row>
    <row r="111" spans="2:8">
      <c r="B111" s="638" t="s">
        <v>19</v>
      </c>
      <c r="C111" s="673"/>
      <c r="D111" s="673"/>
      <c r="E111" s="673"/>
      <c r="F111" s="673"/>
      <c r="G111" s="674"/>
      <c r="H111" s="20">
        <f>SUM(H107:H109)</f>
        <v>4100000</v>
      </c>
    </row>
    <row r="112" spans="2:8">
      <c r="F112" s="6"/>
    </row>
    <row r="113" spans="2:8">
      <c r="F113" s="6"/>
    </row>
    <row r="114" spans="2:8">
      <c r="F114" s="6"/>
    </row>
    <row r="115" spans="2:8">
      <c r="F115" s="6"/>
    </row>
    <row r="116" spans="2:8">
      <c r="F116" s="6"/>
    </row>
    <row r="117" spans="2:8">
      <c r="F117" s="6"/>
    </row>
    <row r="118" spans="2:8">
      <c r="F118" s="6"/>
    </row>
    <row r="119" spans="2:8">
      <c r="B119" s="648" t="s">
        <v>21</v>
      </c>
      <c r="C119" s="649"/>
      <c r="D119" s="649"/>
      <c r="E119" s="649"/>
      <c r="F119" s="6"/>
      <c r="G119" s="648" t="s">
        <v>22</v>
      </c>
      <c r="H119" s="649"/>
    </row>
    <row r="120" spans="2:8">
      <c r="B120" s="648" t="s">
        <v>26</v>
      </c>
      <c r="C120" s="649"/>
      <c r="D120" s="649"/>
      <c r="E120" s="649"/>
      <c r="F120" s="6"/>
      <c r="G120" s="648" t="s">
        <v>27</v>
      </c>
      <c r="H120" s="649"/>
    </row>
    <row r="124" spans="2:8">
      <c r="B124" s="650" t="s">
        <v>224</v>
      </c>
      <c r="C124" s="651"/>
      <c r="D124" s="651"/>
      <c r="E124" s="651"/>
      <c r="G124" s="650" t="s">
        <v>222</v>
      </c>
      <c r="H124" s="651"/>
    </row>
    <row r="125" spans="2:8">
      <c r="B125" s="648" t="s">
        <v>225</v>
      </c>
      <c r="C125" s="649"/>
      <c r="D125" s="649"/>
      <c r="E125" s="649"/>
      <c r="G125" s="648" t="s">
        <v>223</v>
      </c>
      <c r="H125" s="649"/>
    </row>
    <row r="126" spans="2:8">
      <c r="B126" s="648" t="s">
        <v>226</v>
      </c>
      <c r="C126" s="649"/>
      <c r="D126" s="649"/>
      <c r="E126" s="649"/>
      <c r="G126" s="648" t="s">
        <v>230</v>
      </c>
      <c r="H126" s="649"/>
    </row>
    <row r="129" spans="1:8">
      <c r="C129" s="3"/>
      <c r="D129" s="3"/>
      <c r="F129" s="3"/>
      <c r="G129" s="3"/>
      <c r="H129" s="3"/>
    </row>
    <row r="130" spans="1:8" ht="14.25">
      <c r="A130" s="4"/>
      <c r="B130" s="4"/>
      <c r="C130" s="5"/>
      <c r="D130" s="652" t="s">
        <v>3</v>
      </c>
      <c r="E130" s="653"/>
      <c r="F130" s="653"/>
      <c r="G130" s="653"/>
      <c r="H130" s="5"/>
    </row>
    <row r="131" spans="1:8" ht="14.25">
      <c r="A131" s="4"/>
      <c r="B131" s="4"/>
      <c r="C131" s="4"/>
      <c r="D131" s="652" t="s">
        <v>4</v>
      </c>
      <c r="E131" s="653"/>
      <c r="F131" s="653"/>
      <c r="G131" s="653"/>
      <c r="H131" s="4"/>
    </row>
    <row r="132" spans="1:8" ht="14.25">
      <c r="A132" s="5"/>
      <c r="B132" s="5"/>
      <c r="C132" s="5"/>
      <c r="D132" s="654" t="s">
        <v>228</v>
      </c>
      <c r="E132" s="655"/>
      <c r="F132" s="655"/>
      <c r="G132" s="655"/>
      <c r="H132" s="4"/>
    </row>
    <row r="133" spans="1:8" ht="15">
      <c r="A133" s="8"/>
      <c r="B133" s="8"/>
      <c r="C133" s="8"/>
      <c r="D133" s="8"/>
      <c r="E133" s="8"/>
      <c r="F133" s="8"/>
      <c r="G133" s="8"/>
      <c r="H133" s="8"/>
    </row>
    <row r="134" spans="1:8" ht="15">
      <c r="A134" s="8"/>
      <c r="B134" s="8"/>
      <c r="C134" s="8"/>
      <c r="D134" s="656" t="s">
        <v>6</v>
      </c>
      <c r="E134" s="657"/>
      <c r="F134" s="657"/>
      <c r="G134" s="657"/>
      <c r="H134" s="8"/>
    </row>
    <row r="135" spans="1:8">
      <c r="F135" s="6"/>
    </row>
    <row r="136" spans="1:8">
      <c r="F136" s="6"/>
    </row>
    <row r="137" spans="1:8">
      <c r="F137" s="6"/>
    </row>
    <row r="138" spans="1:8">
      <c r="B138" s="7" t="s">
        <v>7</v>
      </c>
      <c r="C138" s="7"/>
      <c r="D138" s="7" t="s">
        <v>2</v>
      </c>
      <c r="E138" s="7"/>
      <c r="F138" s="681" t="s">
        <v>262</v>
      </c>
      <c r="G138" s="683"/>
      <c r="H138" s="683"/>
    </row>
    <row r="139" spans="1:8">
      <c r="B139" s="7" t="s">
        <v>8</v>
      </c>
      <c r="C139" s="7"/>
      <c r="D139" s="7" t="s">
        <v>2</v>
      </c>
      <c r="E139" s="7"/>
      <c r="F139" s="660" t="s">
        <v>261</v>
      </c>
      <c r="G139" s="661"/>
    </row>
    <row r="140" spans="1:8">
      <c r="B140" s="7" t="s">
        <v>9</v>
      </c>
      <c r="C140" s="7"/>
      <c r="D140" s="7" t="s">
        <v>2</v>
      </c>
      <c r="E140" s="7"/>
      <c r="F140" s="676" t="s">
        <v>17</v>
      </c>
      <c r="G140" s="657"/>
    </row>
    <row r="141" spans="1:8">
      <c r="B141" s="7" t="s">
        <v>10</v>
      </c>
      <c r="C141" s="7"/>
      <c r="D141" s="7" t="s">
        <v>2</v>
      </c>
      <c r="E141" s="7"/>
      <c r="F141" s="676" t="s">
        <v>18</v>
      </c>
      <c r="G141" s="657"/>
    </row>
    <row r="142" spans="1:8">
      <c r="B142" s="7" t="s">
        <v>11</v>
      </c>
      <c r="C142" s="7"/>
      <c r="D142" s="7" t="s">
        <v>2</v>
      </c>
      <c r="E142" s="7"/>
      <c r="F142" s="660" t="str">
        <f>F139</f>
        <v>26 Maret 2024</v>
      </c>
      <c r="G142" s="661"/>
    </row>
    <row r="143" spans="1:8">
      <c r="F143" s="6"/>
    </row>
    <row r="144" spans="1:8">
      <c r="B144" s="7" t="s">
        <v>12</v>
      </c>
      <c r="D144" s="7" t="s">
        <v>2</v>
      </c>
      <c r="F144" s="1">
        <f>H153</f>
        <v>150000</v>
      </c>
      <c r="G144" s="664"/>
      <c r="H144" s="657"/>
    </row>
    <row r="145" spans="2:8">
      <c r="B145" s="15" t="s">
        <v>20</v>
      </c>
      <c r="D145" s="7" t="s">
        <v>2</v>
      </c>
      <c r="F145" s="664" t="s">
        <v>254</v>
      </c>
      <c r="G145" s="657"/>
      <c r="H145" s="657"/>
    </row>
    <row r="146" spans="2:8">
      <c r="B146" s="2" t="s">
        <v>13</v>
      </c>
      <c r="F146" s="6"/>
    </row>
    <row r="147" spans="2:8">
      <c r="F147" s="6"/>
    </row>
    <row r="148" spans="2:8" ht="25.5">
      <c r="B148" s="10" t="s">
        <v>0</v>
      </c>
      <c r="C148" s="665" t="s">
        <v>14</v>
      </c>
      <c r="D148" s="666"/>
      <c r="E148" s="665" t="s">
        <v>1</v>
      </c>
      <c r="F148" s="666"/>
      <c r="G148" s="666"/>
      <c r="H148" s="17" t="s">
        <v>16</v>
      </c>
    </row>
    <row r="149" spans="2:8" ht="54" customHeight="1">
      <c r="B149" s="11" t="s">
        <v>15</v>
      </c>
      <c r="C149" s="667" t="s">
        <v>105</v>
      </c>
      <c r="D149" s="668"/>
      <c r="E149" s="640" t="s">
        <v>253</v>
      </c>
      <c r="F149" s="669"/>
      <c r="G149" s="670"/>
      <c r="H149" s="20">
        <f>5000*30</f>
        <v>150000</v>
      </c>
    </row>
    <row r="150" spans="2:8">
      <c r="B150" s="13"/>
      <c r="C150" s="671"/>
      <c r="D150" s="672"/>
      <c r="E150" s="640"/>
      <c r="F150" s="641"/>
      <c r="G150" s="642"/>
      <c r="H150" s="20"/>
    </row>
    <row r="151" spans="2:8">
      <c r="B151" s="13"/>
      <c r="C151" s="638"/>
      <c r="D151" s="639"/>
      <c r="E151" s="640"/>
      <c r="F151" s="641"/>
      <c r="G151" s="642"/>
      <c r="H151" s="20"/>
    </row>
    <row r="152" spans="2:8">
      <c r="B152" s="9"/>
      <c r="C152" s="643"/>
      <c r="D152" s="644"/>
      <c r="E152" s="643"/>
      <c r="F152" s="644"/>
      <c r="G152" s="644"/>
      <c r="H152" s="13"/>
    </row>
    <row r="153" spans="2:8">
      <c r="B153" s="638" t="s">
        <v>19</v>
      </c>
      <c r="C153" s="673"/>
      <c r="D153" s="673"/>
      <c r="E153" s="673"/>
      <c r="F153" s="673"/>
      <c r="G153" s="674"/>
      <c r="H153" s="20">
        <f>SUM(H149:H151)</f>
        <v>150000</v>
      </c>
    </row>
    <row r="154" spans="2:8">
      <c r="F154" s="6"/>
    </row>
    <row r="155" spans="2:8">
      <c r="F155" s="6"/>
    </row>
    <row r="156" spans="2:8">
      <c r="F156" s="6"/>
    </row>
    <row r="157" spans="2:8">
      <c r="F157" s="6"/>
    </row>
    <row r="158" spans="2:8">
      <c r="F158" s="6"/>
    </row>
    <row r="159" spans="2:8">
      <c r="F159" s="6"/>
    </row>
    <row r="160" spans="2:8">
      <c r="F160" s="6"/>
    </row>
    <row r="161" spans="1:8">
      <c r="B161" s="648" t="s">
        <v>21</v>
      </c>
      <c r="C161" s="649"/>
      <c r="D161" s="649"/>
      <c r="E161" s="649"/>
      <c r="F161" s="6"/>
      <c r="G161" s="648" t="s">
        <v>22</v>
      </c>
      <c r="H161" s="649"/>
    </row>
    <row r="162" spans="1:8">
      <c r="B162" s="648" t="s">
        <v>26</v>
      </c>
      <c r="C162" s="649"/>
      <c r="D162" s="649"/>
      <c r="E162" s="649"/>
      <c r="F162" s="6"/>
      <c r="G162" s="648" t="s">
        <v>27</v>
      </c>
      <c r="H162" s="649"/>
    </row>
    <row r="166" spans="1:8">
      <c r="B166" s="650" t="s">
        <v>224</v>
      </c>
      <c r="C166" s="651"/>
      <c r="D166" s="651"/>
      <c r="E166" s="651"/>
      <c r="G166" s="650" t="s">
        <v>222</v>
      </c>
      <c r="H166" s="651"/>
    </row>
    <row r="167" spans="1:8">
      <c r="B167" s="648" t="s">
        <v>225</v>
      </c>
      <c r="C167" s="649"/>
      <c r="D167" s="649"/>
      <c r="E167" s="649"/>
      <c r="G167" s="648" t="s">
        <v>223</v>
      </c>
      <c r="H167" s="649"/>
    </row>
    <row r="168" spans="1:8">
      <c r="B168" s="648" t="s">
        <v>226</v>
      </c>
      <c r="C168" s="649"/>
      <c r="D168" s="649"/>
      <c r="E168" s="649"/>
      <c r="G168" s="648" t="s">
        <v>230</v>
      </c>
      <c r="H168" s="649"/>
    </row>
    <row r="171" spans="1:8">
      <c r="C171" s="3"/>
      <c r="D171" s="3"/>
      <c r="F171" s="3"/>
      <c r="G171" s="3"/>
      <c r="H171" s="3"/>
    </row>
    <row r="172" spans="1:8" ht="14.25">
      <c r="A172" s="4"/>
      <c r="B172" s="4"/>
      <c r="C172" s="5"/>
      <c r="D172" s="652" t="s">
        <v>3</v>
      </c>
      <c r="E172" s="653"/>
      <c r="F172" s="653"/>
      <c r="G172" s="653"/>
      <c r="H172" s="5"/>
    </row>
    <row r="173" spans="1:8" ht="14.25">
      <c r="A173" s="4"/>
      <c r="B173" s="4"/>
      <c r="C173" s="4"/>
      <c r="D173" s="652" t="s">
        <v>4</v>
      </c>
      <c r="E173" s="653"/>
      <c r="F173" s="653"/>
      <c r="G173" s="653"/>
      <c r="H173" s="4"/>
    </row>
    <row r="174" spans="1:8" ht="14.25">
      <c r="A174" s="5"/>
      <c r="B174" s="5"/>
      <c r="C174" s="5"/>
      <c r="D174" s="654" t="s">
        <v>228</v>
      </c>
      <c r="E174" s="655"/>
      <c r="F174" s="655"/>
      <c r="G174" s="655"/>
      <c r="H174" s="4"/>
    </row>
    <row r="175" spans="1:8" ht="15">
      <c r="A175" s="8"/>
      <c r="B175" s="8"/>
      <c r="C175" s="8"/>
      <c r="D175" s="8"/>
      <c r="E175" s="8"/>
      <c r="F175" s="8"/>
      <c r="G175" s="8"/>
      <c r="H175" s="8"/>
    </row>
    <row r="176" spans="1:8" ht="15">
      <c r="A176" s="8"/>
      <c r="B176" s="8"/>
      <c r="C176" s="8"/>
      <c r="D176" s="656" t="s">
        <v>6</v>
      </c>
      <c r="E176" s="657"/>
      <c r="F176" s="657"/>
      <c r="G176" s="657"/>
      <c r="H176" s="8"/>
    </row>
    <row r="177" spans="2:8">
      <c r="F177" s="6"/>
    </row>
    <row r="178" spans="2:8">
      <c r="F178" s="6"/>
    </row>
    <row r="179" spans="2:8">
      <c r="F179" s="6"/>
    </row>
    <row r="180" spans="2:8">
      <c r="B180" s="7" t="s">
        <v>7</v>
      </c>
      <c r="C180" s="7"/>
      <c r="D180" s="7" t="s">
        <v>2</v>
      </c>
      <c r="E180" s="7"/>
      <c r="F180" s="681" t="s">
        <v>263</v>
      </c>
      <c r="G180" s="683"/>
      <c r="H180" s="683"/>
    </row>
    <row r="181" spans="2:8">
      <c r="B181" s="7" t="s">
        <v>8</v>
      </c>
      <c r="C181" s="7"/>
      <c r="D181" s="7" t="s">
        <v>2</v>
      </c>
      <c r="E181" s="7"/>
      <c r="F181" s="660" t="s">
        <v>261</v>
      </c>
      <c r="G181" s="661"/>
    </row>
    <row r="182" spans="2:8">
      <c r="B182" s="7" t="s">
        <v>9</v>
      </c>
      <c r="C182" s="7"/>
      <c r="D182" s="7" t="s">
        <v>2</v>
      </c>
      <c r="E182" s="7"/>
      <c r="F182" s="676" t="s">
        <v>17</v>
      </c>
      <c r="G182" s="657"/>
    </row>
    <row r="183" spans="2:8">
      <c r="B183" s="7" t="s">
        <v>10</v>
      </c>
      <c r="C183" s="7"/>
      <c r="D183" s="7" t="s">
        <v>2</v>
      </c>
      <c r="E183" s="7"/>
      <c r="F183" s="676" t="s">
        <v>18</v>
      </c>
      <c r="G183" s="657"/>
    </row>
    <row r="184" spans="2:8">
      <c r="B184" s="7" t="s">
        <v>11</v>
      </c>
      <c r="C184" s="7"/>
      <c r="D184" s="7" t="s">
        <v>2</v>
      </c>
      <c r="E184" s="7"/>
      <c r="F184" s="660" t="str">
        <f>F181</f>
        <v>26 Maret 2024</v>
      </c>
      <c r="G184" s="661"/>
    </row>
    <row r="185" spans="2:8">
      <c r="F185" s="6"/>
    </row>
    <row r="186" spans="2:8">
      <c r="B186" s="7" t="s">
        <v>12</v>
      </c>
      <c r="D186" s="7" t="s">
        <v>2</v>
      </c>
      <c r="F186" s="1">
        <f>H195</f>
        <v>16000000</v>
      </c>
      <c r="G186" s="664"/>
      <c r="H186" s="657"/>
    </row>
    <row r="187" spans="2:8">
      <c r="B187" s="15" t="s">
        <v>20</v>
      </c>
      <c r="D187" s="7" t="s">
        <v>2</v>
      </c>
      <c r="F187" s="664" t="s">
        <v>257</v>
      </c>
      <c r="G187" s="657"/>
      <c r="H187" s="657"/>
    </row>
    <row r="188" spans="2:8">
      <c r="B188" s="2" t="s">
        <v>13</v>
      </c>
      <c r="F188" s="6"/>
    </row>
    <row r="189" spans="2:8">
      <c r="F189" s="6"/>
    </row>
    <row r="190" spans="2:8" ht="25.5">
      <c r="B190" s="10" t="s">
        <v>0</v>
      </c>
      <c r="C190" s="665" t="s">
        <v>14</v>
      </c>
      <c r="D190" s="666"/>
      <c r="E190" s="665" t="s">
        <v>1</v>
      </c>
      <c r="F190" s="666"/>
      <c r="G190" s="666"/>
      <c r="H190" s="17" t="s">
        <v>16</v>
      </c>
    </row>
    <row r="191" spans="2:8" ht="39" customHeight="1">
      <c r="B191" s="11" t="s">
        <v>15</v>
      </c>
      <c r="C191" s="667" t="s">
        <v>25</v>
      </c>
      <c r="D191" s="668"/>
      <c r="E191" s="640" t="s">
        <v>255</v>
      </c>
      <c r="F191" s="669"/>
      <c r="G191" s="670"/>
      <c r="H191" s="20">
        <f>150000*100</f>
        <v>15000000</v>
      </c>
    </row>
    <row r="192" spans="2:8" ht="42" customHeight="1">
      <c r="B192" s="13"/>
      <c r="C192" s="671"/>
      <c r="D192" s="672"/>
      <c r="E192" s="640" t="s">
        <v>256</v>
      </c>
      <c r="F192" s="669"/>
      <c r="G192" s="670"/>
      <c r="H192" s="20">
        <v>1000000</v>
      </c>
    </row>
    <row r="193" spans="2:8">
      <c r="B193" s="13"/>
      <c r="C193" s="638"/>
      <c r="D193" s="639"/>
      <c r="E193" s="640"/>
      <c r="F193" s="641"/>
      <c r="G193" s="642"/>
      <c r="H193" s="20"/>
    </row>
    <row r="194" spans="2:8">
      <c r="B194" s="9"/>
      <c r="C194" s="643"/>
      <c r="D194" s="644"/>
      <c r="E194" s="643"/>
      <c r="F194" s="644"/>
      <c r="G194" s="644"/>
      <c r="H194" s="13"/>
    </row>
    <row r="195" spans="2:8">
      <c r="B195" s="638" t="s">
        <v>19</v>
      </c>
      <c r="C195" s="673"/>
      <c r="D195" s="673"/>
      <c r="E195" s="673"/>
      <c r="F195" s="673"/>
      <c r="G195" s="674"/>
      <c r="H195" s="20">
        <f>SUM(H191:H193)</f>
        <v>16000000</v>
      </c>
    </row>
    <row r="196" spans="2:8">
      <c r="F196" s="6"/>
    </row>
    <row r="197" spans="2:8">
      <c r="F197" s="6"/>
    </row>
    <row r="198" spans="2:8">
      <c r="F198" s="6"/>
    </row>
    <row r="199" spans="2:8">
      <c r="F199" s="6"/>
    </row>
    <row r="200" spans="2:8">
      <c r="F200" s="6"/>
    </row>
    <row r="201" spans="2:8">
      <c r="F201" s="6"/>
    </row>
    <row r="202" spans="2:8">
      <c r="F202" s="6"/>
    </row>
    <row r="203" spans="2:8">
      <c r="B203" s="648" t="s">
        <v>21</v>
      </c>
      <c r="C203" s="649"/>
      <c r="D203" s="649"/>
      <c r="E203" s="649"/>
      <c r="F203" s="6"/>
      <c r="G203" s="648" t="s">
        <v>22</v>
      </c>
      <c r="H203" s="649"/>
    </row>
    <row r="204" spans="2:8">
      <c r="B204" s="648" t="s">
        <v>26</v>
      </c>
      <c r="C204" s="649"/>
      <c r="D204" s="649"/>
      <c r="E204" s="649"/>
      <c r="F204" s="6"/>
      <c r="G204" s="648" t="s">
        <v>27</v>
      </c>
      <c r="H204" s="649"/>
    </row>
    <row r="208" spans="2:8">
      <c r="B208" s="650" t="s">
        <v>224</v>
      </c>
      <c r="C208" s="651"/>
      <c r="D208" s="651"/>
      <c r="E208" s="651"/>
      <c r="G208" s="650" t="s">
        <v>222</v>
      </c>
      <c r="H208" s="651"/>
    </row>
    <row r="209" spans="1:8">
      <c r="B209" s="648" t="s">
        <v>225</v>
      </c>
      <c r="C209" s="649"/>
      <c r="D209" s="649"/>
      <c r="E209" s="649"/>
      <c r="G209" s="648" t="s">
        <v>223</v>
      </c>
      <c r="H209" s="649"/>
    </row>
    <row r="210" spans="1:8">
      <c r="B210" s="648" t="s">
        <v>226</v>
      </c>
      <c r="C210" s="649"/>
      <c r="D210" s="649"/>
      <c r="E210" s="649"/>
      <c r="G210" s="648" t="s">
        <v>230</v>
      </c>
      <c r="H210" s="649"/>
    </row>
    <row r="213" spans="1:8">
      <c r="C213" s="3"/>
      <c r="D213" s="3"/>
      <c r="F213" s="3"/>
      <c r="G213" s="3"/>
      <c r="H213" s="3"/>
    </row>
    <row r="214" spans="1:8" ht="14.25">
      <c r="A214" s="4"/>
      <c r="B214" s="4"/>
      <c r="C214" s="5"/>
      <c r="D214" s="652" t="s">
        <v>3</v>
      </c>
      <c r="E214" s="653"/>
      <c r="F214" s="653"/>
      <c r="G214" s="653"/>
      <c r="H214" s="5"/>
    </row>
    <row r="215" spans="1:8" ht="14.25">
      <c r="A215" s="4"/>
      <c r="B215" s="4"/>
      <c r="C215" s="4"/>
      <c r="D215" s="652" t="s">
        <v>4</v>
      </c>
      <c r="E215" s="653"/>
      <c r="F215" s="653"/>
      <c r="G215" s="653"/>
      <c r="H215" s="4"/>
    </row>
    <row r="216" spans="1:8" ht="14.25">
      <c r="A216" s="5"/>
      <c r="B216" s="5"/>
      <c r="C216" s="5"/>
      <c r="D216" s="654" t="s">
        <v>228</v>
      </c>
      <c r="E216" s="655"/>
      <c r="F216" s="655"/>
      <c r="G216" s="655"/>
      <c r="H216" s="4"/>
    </row>
    <row r="217" spans="1:8" ht="15">
      <c r="A217" s="8"/>
      <c r="B217" s="8"/>
      <c r="C217" s="8"/>
      <c r="D217" s="8"/>
      <c r="E217" s="8"/>
      <c r="F217" s="8"/>
      <c r="G217" s="8"/>
      <c r="H217" s="8"/>
    </row>
    <row r="218" spans="1:8" ht="15">
      <c r="A218" s="8"/>
      <c r="B218" s="8"/>
      <c r="C218" s="8"/>
      <c r="D218" s="656" t="s">
        <v>6</v>
      </c>
      <c r="E218" s="657"/>
      <c r="F218" s="657"/>
      <c r="G218" s="657"/>
      <c r="H218" s="8"/>
    </row>
    <row r="219" spans="1:8">
      <c r="F219" s="6"/>
    </row>
    <row r="220" spans="1:8">
      <c r="F220" s="6"/>
    </row>
    <row r="221" spans="1:8">
      <c r="F221" s="6"/>
    </row>
    <row r="222" spans="1:8">
      <c r="B222" s="7" t="s">
        <v>7</v>
      </c>
      <c r="C222" s="7"/>
      <c r="D222" s="7" t="s">
        <v>2</v>
      </c>
      <c r="E222" s="7"/>
      <c r="F222" s="681" t="s">
        <v>282</v>
      </c>
      <c r="G222" s="683"/>
      <c r="H222" s="683"/>
    </row>
    <row r="223" spans="1:8">
      <c r="B223" s="7" t="s">
        <v>8</v>
      </c>
      <c r="C223" s="7"/>
      <c r="D223" s="7" t="s">
        <v>2</v>
      </c>
      <c r="E223" s="7"/>
      <c r="F223" s="660" t="s">
        <v>265</v>
      </c>
      <c r="G223" s="661"/>
    </row>
    <row r="224" spans="1:8">
      <c r="B224" s="7" t="s">
        <v>9</v>
      </c>
      <c r="C224" s="7"/>
      <c r="D224" s="7" t="s">
        <v>2</v>
      </c>
      <c r="E224" s="7"/>
      <c r="F224" s="676" t="s">
        <v>17</v>
      </c>
      <c r="G224" s="657"/>
    </row>
    <row r="225" spans="2:8">
      <c r="B225" s="7" t="s">
        <v>10</v>
      </c>
      <c r="C225" s="7"/>
      <c r="D225" s="7" t="s">
        <v>2</v>
      </c>
      <c r="E225" s="7"/>
      <c r="F225" s="676" t="s">
        <v>18</v>
      </c>
      <c r="G225" s="657"/>
    </row>
    <row r="226" spans="2:8">
      <c r="B226" s="7" t="s">
        <v>11</v>
      </c>
      <c r="C226" s="7"/>
      <c r="D226" s="7" t="s">
        <v>2</v>
      </c>
      <c r="E226" s="7"/>
      <c r="F226" s="660" t="str">
        <f>F223</f>
        <v>03 April 2024</v>
      </c>
      <c r="G226" s="661"/>
    </row>
    <row r="227" spans="2:8">
      <c r="F227" s="6"/>
    </row>
    <row r="228" spans="2:8">
      <c r="B228" s="7" t="s">
        <v>12</v>
      </c>
      <c r="D228" s="7" t="s">
        <v>2</v>
      </c>
      <c r="F228" s="1">
        <f>H237</f>
        <v>5000000</v>
      </c>
      <c r="G228" s="664"/>
      <c r="H228" s="657"/>
    </row>
    <row r="229" spans="2:8">
      <c r="B229" s="15" t="s">
        <v>20</v>
      </c>
      <c r="D229" s="7" t="s">
        <v>2</v>
      </c>
      <c r="F229" s="664" t="s">
        <v>267</v>
      </c>
      <c r="G229" s="657"/>
      <c r="H229" s="657"/>
    </row>
    <row r="230" spans="2:8">
      <c r="B230" s="2" t="s">
        <v>13</v>
      </c>
      <c r="F230" s="6"/>
    </row>
    <row r="231" spans="2:8">
      <c r="F231" s="6"/>
    </row>
    <row r="232" spans="2:8" ht="25.5">
      <c r="B232" s="10" t="s">
        <v>0</v>
      </c>
      <c r="C232" s="665" t="s">
        <v>14</v>
      </c>
      <c r="D232" s="666"/>
      <c r="E232" s="665" t="s">
        <v>1</v>
      </c>
      <c r="F232" s="666"/>
      <c r="G232" s="666"/>
      <c r="H232" s="17" t="s">
        <v>16</v>
      </c>
    </row>
    <row r="233" spans="2:8" ht="40.5" customHeight="1">
      <c r="B233" s="11" t="s">
        <v>15</v>
      </c>
      <c r="C233" s="667" t="s">
        <v>25</v>
      </c>
      <c r="D233" s="668"/>
      <c r="E233" s="640" t="s">
        <v>266</v>
      </c>
      <c r="F233" s="669"/>
      <c r="G233" s="670"/>
      <c r="H233" s="20">
        <f>40000*125</f>
        <v>5000000</v>
      </c>
    </row>
    <row r="234" spans="2:8">
      <c r="B234" s="13"/>
      <c r="C234" s="671"/>
      <c r="D234" s="672"/>
      <c r="E234" s="640"/>
      <c r="F234" s="669"/>
      <c r="G234" s="670"/>
      <c r="H234" s="20"/>
    </row>
    <row r="235" spans="2:8">
      <c r="B235" s="13"/>
      <c r="C235" s="638"/>
      <c r="D235" s="639"/>
      <c r="E235" s="640"/>
      <c r="F235" s="641"/>
      <c r="G235" s="642"/>
      <c r="H235" s="20"/>
    </row>
    <row r="236" spans="2:8">
      <c r="B236" s="9"/>
      <c r="C236" s="643"/>
      <c r="D236" s="644"/>
      <c r="E236" s="643"/>
      <c r="F236" s="644"/>
      <c r="G236" s="644"/>
      <c r="H236" s="13"/>
    </row>
    <row r="237" spans="2:8">
      <c r="B237" s="638" t="s">
        <v>19</v>
      </c>
      <c r="C237" s="673"/>
      <c r="D237" s="673"/>
      <c r="E237" s="673"/>
      <c r="F237" s="673"/>
      <c r="G237" s="674"/>
      <c r="H237" s="20">
        <f>SUM(H233:H235)</f>
        <v>5000000</v>
      </c>
    </row>
    <row r="238" spans="2:8">
      <c r="F238" s="6"/>
    </row>
    <row r="239" spans="2:8">
      <c r="F239" s="6"/>
    </row>
    <row r="240" spans="2:8">
      <c r="F240" s="6"/>
    </row>
    <row r="241" spans="2:8">
      <c r="F241" s="6"/>
    </row>
    <row r="242" spans="2:8">
      <c r="F242" s="6"/>
    </row>
    <row r="243" spans="2:8">
      <c r="F243" s="6"/>
    </row>
    <row r="244" spans="2:8">
      <c r="F244" s="6"/>
    </row>
    <row r="245" spans="2:8">
      <c r="B245" s="648" t="s">
        <v>21</v>
      </c>
      <c r="C245" s="649"/>
      <c r="D245" s="649"/>
      <c r="E245" s="649"/>
      <c r="F245" s="6"/>
      <c r="G245" s="648" t="s">
        <v>22</v>
      </c>
      <c r="H245" s="649"/>
    </row>
    <row r="246" spans="2:8">
      <c r="B246" s="648" t="s">
        <v>26</v>
      </c>
      <c r="C246" s="649"/>
      <c r="D246" s="649"/>
      <c r="E246" s="649"/>
      <c r="F246" s="6"/>
      <c r="G246" s="648" t="s">
        <v>27</v>
      </c>
      <c r="H246" s="649"/>
    </row>
    <row r="250" spans="2:8">
      <c r="B250" s="650" t="s">
        <v>224</v>
      </c>
      <c r="C250" s="651"/>
      <c r="D250" s="651"/>
      <c r="E250" s="651"/>
      <c r="G250" s="650" t="s">
        <v>222</v>
      </c>
      <c r="H250" s="651"/>
    </row>
    <row r="251" spans="2:8">
      <c r="B251" s="648" t="s">
        <v>225</v>
      </c>
      <c r="C251" s="649"/>
      <c r="D251" s="649"/>
      <c r="E251" s="649"/>
      <c r="G251" s="648" t="s">
        <v>223</v>
      </c>
      <c r="H251" s="649"/>
    </row>
    <row r="252" spans="2:8">
      <c r="B252" s="648" t="s">
        <v>226</v>
      </c>
      <c r="C252" s="649"/>
      <c r="D252" s="649"/>
      <c r="E252" s="649"/>
      <c r="G252" s="648" t="s">
        <v>230</v>
      </c>
      <c r="H252" s="649"/>
    </row>
    <row r="256" spans="2:8">
      <c r="C256" s="3"/>
      <c r="D256" s="3"/>
      <c r="F256" s="3"/>
      <c r="G256" s="3"/>
      <c r="H256" s="3"/>
    </row>
    <row r="257" spans="1:8" ht="14.25">
      <c r="A257" s="4"/>
      <c r="B257" s="4"/>
      <c r="C257" s="5"/>
      <c r="D257" s="652" t="s">
        <v>3</v>
      </c>
      <c r="E257" s="653"/>
      <c r="F257" s="653"/>
      <c r="G257" s="653"/>
      <c r="H257" s="5"/>
    </row>
    <row r="258" spans="1:8" ht="14.25">
      <c r="A258" s="4"/>
      <c r="B258" s="4"/>
      <c r="C258" s="4"/>
      <c r="D258" s="652" t="s">
        <v>4</v>
      </c>
      <c r="E258" s="653"/>
      <c r="F258" s="653"/>
      <c r="G258" s="653"/>
      <c r="H258" s="4"/>
    </row>
    <row r="259" spans="1:8" ht="14.25">
      <c r="A259" s="5"/>
      <c r="B259" s="5"/>
      <c r="C259" s="5"/>
      <c r="D259" s="654" t="s">
        <v>228</v>
      </c>
      <c r="E259" s="655"/>
      <c r="F259" s="655"/>
      <c r="G259" s="655"/>
      <c r="H259" s="4"/>
    </row>
    <row r="260" spans="1:8" ht="15">
      <c r="A260" s="8"/>
      <c r="B260" s="8"/>
      <c r="C260" s="8"/>
      <c r="D260" s="8"/>
      <c r="E260" s="8"/>
      <c r="F260" s="8"/>
      <c r="G260" s="8"/>
      <c r="H260" s="8"/>
    </row>
    <row r="261" spans="1:8" ht="15">
      <c r="A261" s="8"/>
      <c r="B261" s="8"/>
      <c r="C261" s="8"/>
      <c r="D261" s="656" t="s">
        <v>6</v>
      </c>
      <c r="E261" s="657"/>
      <c r="F261" s="657"/>
      <c r="G261" s="657"/>
      <c r="H261" s="8"/>
    </row>
    <row r="262" spans="1:8">
      <c r="F262" s="6"/>
    </row>
    <row r="263" spans="1:8">
      <c r="F263" s="6"/>
    </row>
    <row r="264" spans="1:8">
      <c r="F264" s="6"/>
    </row>
    <row r="265" spans="1:8">
      <c r="B265" s="7" t="s">
        <v>7</v>
      </c>
      <c r="C265" s="7"/>
      <c r="D265" s="7" t="s">
        <v>2</v>
      </c>
      <c r="E265" s="7"/>
      <c r="F265" s="681" t="s">
        <v>283</v>
      </c>
      <c r="G265" s="683"/>
      <c r="H265" s="683"/>
    </row>
    <row r="266" spans="1:8">
      <c r="B266" s="7" t="s">
        <v>8</v>
      </c>
      <c r="C266" s="7"/>
      <c r="D266" s="7" t="s">
        <v>2</v>
      </c>
      <c r="E266" s="7"/>
      <c r="F266" s="660" t="s">
        <v>265</v>
      </c>
      <c r="G266" s="661"/>
    </row>
    <row r="267" spans="1:8">
      <c r="B267" s="7" t="s">
        <v>9</v>
      </c>
      <c r="C267" s="7"/>
      <c r="D267" s="7" t="s">
        <v>2</v>
      </c>
      <c r="E267" s="7"/>
      <c r="F267" s="676" t="s">
        <v>17</v>
      </c>
      <c r="G267" s="657"/>
    </row>
    <row r="268" spans="1:8">
      <c r="B268" s="7" t="s">
        <v>10</v>
      </c>
      <c r="C268" s="7"/>
      <c r="D268" s="7" t="s">
        <v>2</v>
      </c>
      <c r="E268" s="7"/>
      <c r="F268" s="676" t="s">
        <v>18</v>
      </c>
      <c r="G268" s="657"/>
    </row>
    <row r="269" spans="1:8">
      <c r="B269" s="7" t="s">
        <v>11</v>
      </c>
      <c r="C269" s="7"/>
      <c r="D269" s="7" t="s">
        <v>2</v>
      </c>
      <c r="E269" s="7"/>
      <c r="F269" s="660" t="str">
        <f>F266</f>
        <v>03 April 2024</v>
      </c>
      <c r="G269" s="661"/>
    </row>
    <row r="270" spans="1:8">
      <c r="F270" s="6"/>
    </row>
    <row r="271" spans="1:8">
      <c r="B271" s="7" t="s">
        <v>12</v>
      </c>
      <c r="D271" s="7" t="s">
        <v>2</v>
      </c>
      <c r="F271" s="1">
        <f>H280</f>
        <v>1750000</v>
      </c>
      <c r="G271" s="664"/>
      <c r="H271" s="657"/>
    </row>
    <row r="272" spans="1:8">
      <c r="B272" s="15" t="s">
        <v>20</v>
      </c>
      <c r="D272" s="7" t="s">
        <v>2</v>
      </c>
      <c r="F272" s="664" t="s">
        <v>272</v>
      </c>
      <c r="G272" s="657"/>
      <c r="H272" s="657"/>
    </row>
    <row r="273" spans="2:8">
      <c r="B273" s="2" t="s">
        <v>13</v>
      </c>
      <c r="F273" s="6"/>
    </row>
    <row r="274" spans="2:8">
      <c r="F274" s="6"/>
    </row>
    <row r="275" spans="2:8" ht="25.5">
      <c r="B275" s="10" t="s">
        <v>0</v>
      </c>
      <c r="C275" s="665" t="s">
        <v>14</v>
      </c>
      <c r="D275" s="666"/>
      <c r="E275" s="665" t="s">
        <v>1</v>
      </c>
      <c r="F275" s="666"/>
      <c r="G275" s="666"/>
      <c r="H275" s="17" t="s">
        <v>16</v>
      </c>
    </row>
    <row r="276" spans="2:8" ht="41.25" customHeight="1">
      <c r="B276" s="11" t="s">
        <v>15</v>
      </c>
      <c r="C276" s="667" t="s">
        <v>25</v>
      </c>
      <c r="D276" s="668"/>
      <c r="E276" s="640" t="s">
        <v>268</v>
      </c>
      <c r="F276" s="669"/>
      <c r="G276" s="670"/>
      <c r="H276" s="20">
        <f>50000*35</f>
        <v>1750000</v>
      </c>
    </row>
    <row r="277" spans="2:8">
      <c r="B277" s="13"/>
      <c r="C277" s="671"/>
      <c r="D277" s="672"/>
      <c r="E277" s="640"/>
      <c r="F277" s="669"/>
      <c r="G277" s="670"/>
      <c r="H277" s="20"/>
    </row>
    <row r="278" spans="2:8">
      <c r="B278" s="13"/>
      <c r="C278" s="638"/>
      <c r="D278" s="639"/>
      <c r="E278" s="640"/>
      <c r="F278" s="641"/>
      <c r="G278" s="642"/>
      <c r="H278" s="20"/>
    </row>
    <row r="279" spans="2:8">
      <c r="B279" s="9"/>
      <c r="C279" s="643"/>
      <c r="D279" s="644"/>
      <c r="E279" s="643"/>
      <c r="F279" s="644"/>
      <c r="G279" s="644"/>
      <c r="H279" s="13"/>
    </row>
    <row r="280" spans="2:8">
      <c r="B280" s="638" t="s">
        <v>19</v>
      </c>
      <c r="C280" s="673"/>
      <c r="D280" s="673"/>
      <c r="E280" s="673"/>
      <c r="F280" s="673"/>
      <c r="G280" s="674"/>
      <c r="H280" s="20">
        <f>SUM(H276:H278)</f>
        <v>1750000</v>
      </c>
    </row>
    <row r="281" spans="2:8">
      <c r="F281" s="6"/>
    </row>
    <row r="282" spans="2:8">
      <c r="F282" s="6"/>
    </row>
    <row r="283" spans="2:8">
      <c r="F283" s="6"/>
    </row>
    <row r="284" spans="2:8">
      <c r="F284" s="6"/>
    </row>
    <row r="285" spans="2:8">
      <c r="F285" s="6"/>
    </row>
    <row r="286" spans="2:8">
      <c r="F286" s="6"/>
    </row>
    <row r="287" spans="2:8">
      <c r="F287" s="6"/>
    </row>
    <row r="288" spans="2:8">
      <c r="B288" s="648" t="s">
        <v>21</v>
      </c>
      <c r="C288" s="649"/>
      <c r="D288" s="649"/>
      <c r="E288" s="649"/>
      <c r="F288" s="6"/>
      <c r="G288" s="648" t="s">
        <v>22</v>
      </c>
      <c r="H288" s="649"/>
    </row>
    <row r="289" spans="1:8">
      <c r="B289" s="648" t="s">
        <v>26</v>
      </c>
      <c r="C289" s="649"/>
      <c r="D289" s="649"/>
      <c r="E289" s="649"/>
      <c r="F289" s="6"/>
      <c r="G289" s="648" t="s">
        <v>27</v>
      </c>
      <c r="H289" s="649"/>
    </row>
    <row r="293" spans="1:8">
      <c r="B293" s="650" t="s">
        <v>224</v>
      </c>
      <c r="C293" s="651"/>
      <c r="D293" s="651"/>
      <c r="E293" s="651"/>
      <c r="G293" s="650" t="s">
        <v>222</v>
      </c>
      <c r="H293" s="651"/>
    </row>
    <row r="294" spans="1:8">
      <c r="B294" s="648" t="s">
        <v>225</v>
      </c>
      <c r="C294" s="649"/>
      <c r="D294" s="649"/>
      <c r="E294" s="649"/>
      <c r="G294" s="648" t="s">
        <v>223</v>
      </c>
      <c r="H294" s="649"/>
    </row>
    <row r="295" spans="1:8">
      <c r="B295" s="648" t="s">
        <v>226</v>
      </c>
      <c r="C295" s="649"/>
      <c r="D295" s="649"/>
      <c r="E295" s="649"/>
      <c r="G295" s="648" t="s">
        <v>230</v>
      </c>
      <c r="H295" s="649"/>
    </row>
    <row r="300" spans="1:8">
      <c r="C300" s="3"/>
      <c r="D300" s="3"/>
      <c r="F300" s="3"/>
      <c r="G300" s="3"/>
      <c r="H300" s="3"/>
    </row>
    <row r="301" spans="1:8" ht="14.25">
      <c r="A301" s="4"/>
      <c r="B301" s="4"/>
      <c r="C301" s="5"/>
      <c r="D301" s="652" t="s">
        <v>3</v>
      </c>
      <c r="E301" s="653"/>
      <c r="F301" s="653"/>
      <c r="G301" s="653"/>
      <c r="H301" s="5"/>
    </row>
    <row r="302" spans="1:8" ht="14.25">
      <c r="A302" s="4"/>
      <c r="B302" s="4"/>
      <c r="C302" s="4"/>
      <c r="D302" s="652" t="s">
        <v>4</v>
      </c>
      <c r="E302" s="653"/>
      <c r="F302" s="653"/>
      <c r="G302" s="653"/>
      <c r="H302" s="4"/>
    </row>
    <row r="303" spans="1:8" ht="14.25">
      <c r="A303" s="5"/>
      <c r="B303" s="5"/>
      <c r="C303" s="5"/>
      <c r="D303" s="654" t="s">
        <v>228</v>
      </c>
      <c r="E303" s="655"/>
      <c r="F303" s="655"/>
      <c r="G303" s="655"/>
      <c r="H303" s="4"/>
    </row>
    <row r="304" spans="1:8" ht="15">
      <c r="A304" s="8"/>
      <c r="B304" s="8"/>
      <c r="C304" s="8"/>
      <c r="D304" s="8"/>
      <c r="E304" s="8"/>
      <c r="F304" s="8"/>
      <c r="G304" s="8"/>
      <c r="H304" s="8"/>
    </row>
    <row r="305" spans="1:8" ht="15">
      <c r="A305" s="8"/>
      <c r="B305" s="8"/>
      <c r="C305" s="8"/>
      <c r="D305" s="656" t="s">
        <v>6</v>
      </c>
      <c r="E305" s="657"/>
      <c r="F305" s="657"/>
      <c r="G305" s="657"/>
      <c r="H305" s="8"/>
    </row>
    <row r="306" spans="1:8">
      <c r="F306" s="6"/>
    </row>
    <row r="307" spans="1:8">
      <c r="F307" s="6"/>
    </row>
    <row r="308" spans="1:8">
      <c r="F308" s="6"/>
    </row>
    <row r="309" spans="1:8">
      <c r="B309" s="7" t="s">
        <v>7</v>
      </c>
      <c r="C309" s="7"/>
      <c r="D309" s="7" t="s">
        <v>2</v>
      </c>
      <c r="E309" s="7"/>
      <c r="F309" s="681" t="s">
        <v>284</v>
      </c>
      <c r="G309" s="683"/>
      <c r="H309" s="683"/>
    </row>
    <row r="310" spans="1:8">
      <c r="B310" s="7" t="s">
        <v>8</v>
      </c>
      <c r="C310" s="7"/>
      <c r="D310" s="7" t="s">
        <v>2</v>
      </c>
      <c r="E310" s="7"/>
      <c r="F310" s="660" t="s">
        <v>265</v>
      </c>
      <c r="G310" s="661"/>
    </row>
    <row r="311" spans="1:8">
      <c r="B311" s="7" t="s">
        <v>9</v>
      </c>
      <c r="C311" s="7"/>
      <c r="D311" s="7" t="s">
        <v>2</v>
      </c>
      <c r="E311" s="7"/>
      <c r="F311" s="676" t="s">
        <v>17</v>
      </c>
      <c r="G311" s="657"/>
    </row>
    <row r="312" spans="1:8">
      <c r="B312" s="7" t="s">
        <v>10</v>
      </c>
      <c r="C312" s="7"/>
      <c r="D312" s="7" t="s">
        <v>2</v>
      </c>
      <c r="E312" s="7"/>
      <c r="F312" s="676" t="s">
        <v>18</v>
      </c>
      <c r="G312" s="657"/>
    </row>
    <row r="313" spans="1:8">
      <c r="B313" s="7" t="s">
        <v>11</v>
      </c>
      <c r="C313" s="7"/>
      <c r="D313" s="7" t="s">
        <v>2</v>
      </c>
      <c r="E313" s="7"/>
      <c r="F313" s="660" t="str">
        <f>F310</f>
        <v>03 April 2024</v>
      </c>
      <c r="G313" s="661"/>
    </row>
    <row r="314" spans="1:8">
      <c r="F314" s="6"/>
    </row>
    <row r="315" spans="1:8">
      <c r="B315" s="7" t="s">
        <v>12</v>
      </c>
      <c r="D315" s="7" t="s">
        <v>2</v>
      </c>
      <c r="F315" s="1">
        <f>H324</f>
        <v>2700000</v>
      </c>
      <c r="G315" s="664"/>
      <c r="H315" s="657"/>
    </row>
    <row r="316" spans="1:8">
      <c r="B316" s="15" t="s">
        <v>20</v>
      </c>
      <c r="D316" s="7" t="s">
        <v>2</v>
      </c>
      <c r="F316" s="664" t="s">
        <v>271</v>
      </c>
      <c r="G316" s="657"/>
      <c r="H316" s="657"/>
    </row>
    <row r="317" spans="1:8">
      <c r="B317" s="2" t="s">
        <v>13</v>
      </c>
      <c r="F317" s="6"/>
    </row>
    <row r="318" spans="1:8">
      <c r="F318" s="6"/>
    </row>
    <row r="319" spans="1:8" ht="25.5">
      <c r="B319" s="10" t="s">
        <v>0</v>
      </c>
      <c r="C319" s="665" t="s">
        <v>14</v>
      </c>
      <c r="D319" s="666"/>
      <c r="E319" s="665" t="s">
        <v>1</v>
      </c>
      <c r="F319" s="666"/>
      <c r="G319" s="666"/>
      <c r="H319" s="17" t="s">
        <v>16</v>
      </c>
    </row>
    <row r="320" spans="1:8" ht="53.25" customHeight="1">
      <c r="B320" s="11" t="s">
        <v>15</v>
      </c>
      <c r="C320" s="667" t="s">
        <v>269</v>
      </c>
      <c r="D320" s="668"/>
      <c r="E320" s="640" t="s">
        <v>270</v>
      </c>
      <c r="F320" s="669"/>
      <c r="G320" s="670"/>
      <c r="H320" s="20">
        <f>2*1350000</f>
        <v>2700000</v>
      </c>
    </row>
    <row r="321" spans="2:8">
      <c r="B321" s="13"/>
      <c r="C321" s="671"/>
      <c r="D321" s="672"/>
      <c r="E321" s="640"/>
      <c r="F321" s="669"/>
      <c r="G321" s="670"/>
      <c r="H321" s="20"/>
    </row>
    <row r="322" spans="2:8">
      <c r="B322" s="13"/>
      <c r="C322" s="638"/>
      <c r="D322" s="639"/>
      <c r="E322" s="640"/>
      <c r="F322" s="641"/>
      <c r="G322" s="642"/>
      <c r="H322" s="20"/>
    </row>
    <row r="323" spans="2:8">
      <c r="B323" s="9"/>
      <c r="C323" s="643"/>
      <c r="D323" s="644"/>
      <c r="E323" s="643"/>
      <c r="F323" s="644"/>
      <c r="G323" s="644"/>
      <c r="H323" s="13"/>
    </row>
    <row r="324" spans="2:8">
      <c r="B324" s="638" t="s">
        <v>19</v>
      </c>
      <c r="C324" s="673"/>
      <c r="D324" s="673"/>
      <c r="E324" s="673"/>
      <c r="F324" s="673"/>
      <c r="G324" s="674"/>
      <c r="H324" s="20">
        <f>SUM(H320:H322)</f>
        <v>2700000</v>
      </c>
    </row>
    <row r="325" spans="2:8">
      <c r="F325" s="6"/>
    </row>
    <row r="326" spans="2:8">
      <c r="F326" s="6"/>
    </row>
    <row r="327" spans="2:8">
      <c r="F327" s="6"/>
    </row>
    <row r="328" spans="2:8">
      <c r="F328" s="6"/>
    </row>
    <row r="329" spans="2:8">
      <c r="F329" s="6"/>
    </row>
    <row r="330" spans="2:8">
      <c r="F330" s="6"/>
    </row>
    <row r="331" spans="2:8">
      <c r="F331" s="6"/>
    </row>
    <row r="332" spans="2:8">
      <c r="B332" s="648" t="s">
        <v>21</v>
      </c>
      <c r="C332" s="649"/>
      <c r="D332" s="649"/>
      <c r="E332" s="649"/>
      <c r="F332" s="6"/>
      <c r="G332" s="648" t="s">
        <v>22</v>
      </c>
      <c r="H332" s="649"/>
    </row>
    <row r="333" spans="2:8">
      <c r="B333" s="648" t="s">
        <v>26</v>
      </c>
      <c r="C333" s="649"/>
      <c r="D333" s="649"/>
      <c r="E333" s="649"/>
      <c r="F333" s="6"/>
      <c r="G333" s="648" t="s">
        <v>27</v>
      </c>
      <c r="H333" s="649"/>
    </row>
    <row r="337" spans="1:8">
      <c r="B337" s="650" t="s">
        <v>224</v>
      </c>
      <c r="C337" s="651"/>
      <c r="D337" s="651"/>
      <c r="E337" s="651"/>
      <c r="G337" s="650" t="s">
        <v>222</v>
      </c>
      <c r="H337" s="651"/>
    </row>
    <row r="338" spans="1:8">
      <c r="B338" s="648" t="s">
        <v>225</v>
      </c>
      <c r="C338" s="649"/>
      <c r="D338" s="649"/>
      <c r="E338" s="649"/>
      <c r="G338" s="648" t="s">
        <v>223</v>
      </c>
      <c r="H338" s="649"/>
    </row>
    <row r="339" spans="1:8">
      <c r="B339" s="648" t="s">
        <v>226</v>
      </c>
      <c r="C339" s="649"/>
      <c r="D339" s="649"/>
      <c r="E339" s="649"/>
      <c r="G339" s="648" t="s">
        <v>230</v>
      </c>
      <c r="H339" s="649"/>
    </row>
    <row r="343" spans="1:8">
      <c r="C343" s="3"/>
      <c r="D343" s="3"/>
      <c r="F343" s="3"/>
      <c r="G343" s="3"/>
      <c r="H343" s="3"/>
    </row>
    <row r="344" spans="1:8" ht="14.25">
      <c r="A344" s="4"/>
      <c r="B344" s="4"/>
      <c r="C344" s="5"/>
      <c r="D344" s="652" t="s">
        <v>3</v>
      </c>
      <c r="E344" s="653"/>
      <c r="F344" s="653"/>
      <c r="G344" s="653"/>
      <c r="H344" s="5"/>
    </row>
    <row r="345" spans="1:8" ht="14.25">
      <c r="A345" s="4"/>
      <c r="B345" s="4"/>
      <c r="C345" s="4"/>
      <c r="D345" s="652" t="s">
        <v>4</v>
      </c>
      <c r="E345" s="653"/>
      <c r="F345" s="653"/>
      <c r="G345" s="653"/>
      <c r="H345" s="4"/>
    </row>
    <row r="346" spans="1:8" ht="14.25">
      <c r="A346" s="5"/>
      <c r="B346" s="5"/>
      <c r="C346" s="5"/>
      <c r="D346" s="654" t="s">
        <v>228</v>
      </c>
      <c r="E346" s="655"/>
      <c r="F346" s="655"/>
      <c r="G346" s="655"/>
      <c r="H346" s="4"/>
    </row>
    <row r="347" spans="1:8" ht="15">
      <c r="A347" s="8"/>
      <c r="B347" s="8"/>
      <c r="C347" s="8"/>
      <c r="D347" s="8"/>
      <c r="E347" s="8"/>
      <c r="F347" s="8"/>
      <c r="G347" s="8"/>
      <c r="H347" s="8"/>
    </row>
    <row r="348" spans="1:8" ht="15">
      <c r="A348" s="8"/>
      <c r="B348" s="8"/>
      <c r="C348" s="8"/>
      <c r="D348" s="656" t="s">
        <v>6</v>
      </c>
      <c r="E348" s="657"/>
      <c r="F348" s="657"/>
      <c r="G348" s="657"/>
      <c r="H348" s="8"/>
    </row>
    <row r="349" spans="1:8">
      <c r="F349" s="6"/>
    </row>
    <row r="350" spans="1:8">
      <c r="F350" s="6"/>
    </row>
    <row r="351" spans="1:8">
      <c r="F351" s="6"/>
    </row>
    <row r="352" spans="1:8">
      <c r="B352" s="7" t="s">
        <v>7</v>
      </c>
      <c r="C352" s="7"/>
      <c r="D352" s="7" t="s">
        <v>2</v>
      </c>
      <c r="E352" s="7"/>
      <c r="F352" s="681" t="s">
        <v>294</v>
      </c>
      <c r="G352" s="683"/>
      <c r="H352" s="683"/>
    </row>
    <row r="353" spans="2:8">
      <c r="B353" s="7" t="s">
        <v>8</v>
      </c>
      <c r="C353" s="7"/>
      <c r="D353" s="7" t="s">
        <v>2</v>
      </c>
      <c r="E353" s="7"/>
      <c r="F353" s="660" t="s">
        <v>288</v>
      </c>
      <c r="G353" s="661"/>
    </row>
    <row r="354" spans="2:8">
      <c r="B354" s="7" t="s">
        <v>9</v>
      </c>
      <c r="C354" s="7"/>
      <c r="D354" s="7" t="s">
        <v>2</v>
      </c>
      <c r="E354" s="7"/>
      <c r="F354" s="676" t="s">
        <v>17</v>
      </c>
      <c r="G354" s="657"/>
    </row>
    <row r="355" spans="2:8">
      <c r="B355" s="7" t="s">
        <v>10</v>
      </c>
      <c r="C355" s="7"/>
      <c r="D355" s="7" t="s">
        <v>2</v>
      </c>
      <c r="E355" s="7"/>
      <c r="F355" s="676" t="s">
        <v>18</v>
      </c>
      <c r="G355" s="657"/>
    </row>
    <row r="356" spans="2:8">
      <c r="B356" s="7" t="s">
        <v>11</v>
      </c>
      <c r="C356" s="7"/>
      <c r="D356" s="7" t="s">
        <v>2</v>
      </c>
      <c r="E356" s="7"/>
      <c r="F356" s="660" t="str">
        <f>F353</f>
        <v>08 Mei 2024</v>
      </c>
      <c r="G356" s="661"/>
    </row>
    <row r="357" spans="2:8">
      <c r="F357" s="6"/>
    </row>
    <row r="358" spans="2:8">
      <c r="B358" s="7" t="s">
        <v>12</v>
      </c>
      <c r="D358" s="7" t="s">
        <v>2</v>
      </c>
      <c r="F358" s="1">
        <f>H367</f>
        <v>7000000</v>
      </c>
      <c r="G358" s="664"/>
      <c r="H358" s="657"/>
    </row>
    <row r="359" spans="2:8">
      <c r="B359" s="15" t="s">
        <v>20</v>
      </c>
      <c r="D359" s="7" t="s">
        <v>2</v>
      </c>
      <c r="F359" s="664" t="s">
        <v>290</v>
      </c>
      <c r="G359" s="657"/>
      <c r="H359" s="657"/>
    </row>
    <row r="360" spans="2:8">
      <c r="B360" s="2" t="s">
        <v>13</v>
      </c>
      <c r="F360" s="6"/>
    </row>
    <row r="361" spans="2:8">
      <c r="F361" s="6"/>
    </row>
    <row r="362" spans="2:8" ht="25.5">
      <c r="B362" s="10" t="s">
        <v>0</v>
      </c>
      <c r="C362" s="665" t="s">
        <v>14</v>
      </c>
      <c r="D362" s="666"/>
      <c r="E362" s="665" t="s">
        <v>1</v>
      </c>
      <c r="F362" s="666"/>
      <c r="G362" s="666"/>
      <c r="H362" s="17" t="s">
        <v>16</v>
      </c>
    </row>
    <row r="363" spans="2:8" ht="37.5" customHeight="1">
      <c r="B363" s="11" t="s">
        <v>15</v>
      </c>
      <c r="C363" s="667" t="s">
        <v>25</v>
      </c>
      <c r="D363" s="668"/>
      <c r="E363" s="640" t="s">
        <v>289</v>
      </c>
      <c r="F363" s="669"/>
      <c r="G363" s="670"/>
      <c r="H363" s="20">
        <f>56000*125</f>
        <v>7000000</v>
      </c>
    </row>
    <row r="364" spans="2:8">
      <c r="B364" s="13"/>
      <c r="C364" s="671"/>
      <c r="D364" s="672"/>
      <c r="E364" s="640"/>
      <c r="F364" s="669"/>
      <c r="G364" s="670"/>
      <c r="H364" s="20"/>
    </row>
    <row r="365" spans="2:8">
      <c r="B365" s="13"/>
      <c r="C365" s="638"/>
      <c r="D365" s="639"/>
      <c r="E365" s="640"/>
      <c r="F365" s="641"/>
      <c r="G365" s="642"/>
      <c r="H365" s="20"/>
    </row>
    <row r="366" spans="2:8">
      <c r="B366" s="9"/>
      <c r="C366" s="643"/>
      <c r="D366" s="644"/>
      <c r="E366" s="643"/>
      <c r="F366" s="644"/>
      <c r="G366" s="644"/>
      <c r="H366" s="13"/>
    </row>
    <row r="367" spans="2:8">
      <c r="B367" s="638" t="s">
        <v>19</v>
      </c>
      <c r="C367" s="673"/>
      <c r="D367" s="673"/>
      <c r="E367" s="673"/>
      <c r="F367" s="673"/>
      <c r="G367" s="674"/>
      <c r="H367" s="20">
        <f>SUM(H363:H365)</f>
        <v>7000000</v>
      </c>
    </row>
    <row r="368" spans="2:8">
      <c r="F368" s="6"/>
    </row>
    <row r="369" spans="2:8">
      <c r="F369" s="6"/>
    </row>
    <row r="370" spans="2:8">
      <c r="F370" s="6"/>
    </row>
    <row r="371" spans="2:8">
      <c r="F371" s="6"/>
    </row>
    <row r="372" spans="2:8">
      <c r="F372" s="6"/>
    </row>
    <row r="373" spans="2:8">
      <c r="F373" s="6"/>
    </row>
    <row r="374" spans="2:8">
      <c r="F374" s="6"/>
    </row>
    <row r="375" spans="2:8" ht="12.75" customHeight="1">
      <c r="B375" s="648" t="s">
        <v>21</v>
      </c>
      <c r="C375" s="649"/>
      <c r="D375" s="649"/>
      <c r="E375" s="649"/>
      <c r="F375" s="6"/>
      <c r="G375" s="648" t="s">
        <v>291</v>
      </c>
      <c r="H375" s="649"/>
    </row>
    <row r="376" spans="2:8">
      <c r="B376" s="648" t="s">
        <v>26</v>
      </c>
      <c r="C376" s="649"/>
      <c r="D376" s="649"/>
      <c r="E376" s="649"/>
      <c r="F376" s="6"/>
      <c r="G376" s="648" t="s">
        <v>27</v>
      </c>
      <c r="H376" s="649"/>
    </row>
    <row r="380" spans="2:8">
      <c r="B380" s="650" t="s">
        <v>224</v>
      </c>
      <c r="C380" s="651"/>
      <c r="D380" s="651"/>
      <c r="E380" s="651"/>
      <c r="G380" s="650" t="s">
        <v>222</v>
      </c>
      <c r="H380" s="651"/>
    </row>
    <row r="381" spans="2:8">
      <c r="B381" s="648" t="s">
        <v>225</v>
      </c>
      <c r="C381" s="649"/>
      <c r="D381" s="649"/>
      <c r="E381" s="649"/>
      <c r="G381" s="648" t="s">
        <v>223</v>
      </c>
      <c r="H381" s="649"/>
    </row>
    <row r="382" spans="2:8">
      <c r="B382" s="648" t="s">
        <v>226</v>
      </c>
      <c r="C382" s="649"/>
      <c r="D382" s="649"/>
      <c r="E382" s="649"/>
      <c r="G382" s="648" t="s">
        <v>230</v>
      </c>
      <c r="H382" s="649"/>
    </row>
    <row r="385" spans="1:8">
      <c r="C385" s="3"/>
      <c r="D385" s="3"/>
      <c r="F385" s="3"/>
      <c r="G385" s="3"/>
      <c r="H385" s="3"/>
    </row>
    <row r="386" spans="1:8" ht="14.25">
      <c r="A386" s="4"/>
      <c r="B386" s="4"/>
      <c r="C386" s="5"/>
      <c r="D386" s="652" t="s">
        <v>3</v>
      </c>
      <c r="E386" s="653"/>
      <c r="F386" s="653"/>
      <c r="G386" s="653"/>
      <c r="H386" s="5"/>
    </row>
    <row r="387" spans="1:8" ht="14.25">
      <c r="A387" s="4"/>
      <c r="B387" s="4"/>
      <c r="C387" s="4"/>
      <c r="D387" s="652" t="s">
        <v>4</v>
      </c>
      <c r="E387" s="653"/>
      <c r="F387" s="653"/>
      <c r="G387" s="653"/>
      <c r="H387" s="4"/>
    </row>
    <row r="388" spans="1:8" ht="14.25">
      <c r="A388" s="5"/>
      <c r="B388" s="5"/>
      <c r="C388" s="5"/>
      <c r="D388" s="654" t="s">
        <v>228</v>
      </c>
      <c r="E388" s="655"/>
      <c r="F388" s="655"/>
      <c r="G388" s="655"/>
      <c r="H388" s="4"/>
    </row>
    <row r="389" spans="1:8" ht="15">
      <c r="A389" s="8"/>
      <c r="B389" s="8"/>
      <c r="C389" s="8"/>
      <c r="D389" s="8"/>
      <c r="E389" s="8"/>
      <c r="F389" s="8"/>
      <c r="G389" s="8"/>
      <c r="H389" s="8"/>
    </row>
    <row r="390" spans="1:8" ht="15">
      <c r="A390" s="8"/>
      <c r="B390" s="8"/>
      <c r="C390" s="8"/>
      <c r="D390" s="656" t="s">
        <v>6</v>
      </c>
      <c r="E390" s="657"/>
      <c r="F390" s="657"/>
      <c r="G390" s="657"/>
      <c r="H390" s="8"/>
    </row>
    <row r="391" spans="1:8">
      <c r="F391" s="6"/>
    </row>
    <row r="392" spans="1:8">
      <c r="F392" s="6"/>
    </row>
    <row r="393" spans="1:8">
      <c r="F393" s="6"/>
    </row>
    <row r="394" spans="1:8">
      <c r="B394" s="7" t="s">
        <v>7</v>
      </c>
      <c r="C394" s="7"/>
      <c r="D394" s="7" t="s">
        <v>2</v>
      </c>
      <c r="E394" s="7"/>
      <c r="F394" s="681" t="s">
        <v>298</v>
      </c>
      <c r="G394" s="683"/>
      <c r="H394" s="683"/>
    </row>
    <row r="395" spans="1:8">
      <c r="B395" s="7" t="s">
        <v>8</v>
      </c>
      <c r="C395" s="7"/>
      <c r="D395" s="7" t="s">
        <v>2</v>
      </c>
      <c r="E395" s="7"/>
      <c r="F395" s="660" t="s">
        <v>299</v>
      </c>
      <c r="G395" s="661"/>
    </row>
    <row r="396" spans="1:8">
      <c r="B396" s="7" t="s">
        <v>9</v>
      </c>
      <c r="C396" s="7"/>
      <c r="D396" s="7" t="s">
        <v>2</v>
      </c>
      <c r="E396" s="7"/>
      <c r="F396" s="676" t="s">
        <v>17</v>
      </c>
      <c r="G396" s="657"/>
    </row>
    <row r="397" spans="1:8">
      <c r="B397" s="7" t="s">
        <v>10</v>
      </c>
      <c r="C397" s="7"/>
      <c r="D397" s="7" t="s">
        <v>2</v>
      </c>
      <c r="E397" s="7"/>
      <c r="F397" s="676" t="s">
        <v>18</v>
      </c>
      <c r="G397" s="657"/>
    </row>
    <row r="398" spans="1:8">
      <c r="B398" s="7" t="s">
        <v>11</v>
      </c>
      <c r="C398" s="7"/>
      <c r="D398" s="7" t="s">
        <v>2</v>
      </c>
      <c r="E398" s="7"/>
      <c r="F398" s="660" t="str">
        <f>F395</f>
        <v>20 Mei 2024</v>
      </c>
      <c r="G398" s="661"/>
    </row>
    <row r="399" spans="1:8">
      <c r="F399" s="6"/>
    </row>
    <row r="400" spans="1:8">
      <c r="B400" s="7" t="s">
        <v>12</v>
      </c>
      <c r="D400" s="7" t="s">
        <v>2</v>
      </c>
      <c r="F400" s="1">
        <f>H409</f>
        <v>4500000</v>
      </c>
      <c r="G400" s="664"/>
      <c r="H400" s="657"/>
    </row>
    <row r="401" spans="2:8">
      <c r="B401" s="15" t="s">
        <v>20</v>
      </c>
      <c r="D401" s="7" t="s">
        <v>2</v>
      </c>
      <c r="F401" s="664" t="s">
        <v>200</v>
      </c>
      <c r="G401" s="657"/>
      <c r="H401" s="657"/>
    </row>
    <row r="402" spans="2:8">
      <c r="B402" s="2" t="s">
        <v>13</v>
      </c>
      <c r="F402" s="6"/>
    </row>
    <row r="403" spans="2:8">
      <c r="F403" s="6"/>
    </row>
    <row r="404" spans="2:8" ht="25.5">
      <c r="B404" s="10" t="s">
        <v>0</v>
      </c>
      <c r="C404" s="665" t="s">
        <v>14</v>
      </c>
      <c r="D404" s="666"/>
      <c r="E404" s="665" t="s">
        <v>1</v>
      </c>
      <c r="F404" s="666"/>
      <c r="G404" s="666"/>
      <c r="H404" s="17" t="s">
        <v>16</v>
      </c>
    </row>
    <row r="405" spans="2:8" ht="39" customHeight="1">
      <c r="B405" s="11" t="s">
        <v>15</v>
      </c>
      <c r="C405" s="667" t="s">
        <v>105</v>
      </c>
      <c r="D405" s="668"/>
      <c r="E405" s="640" t="s">
        <v>300</v>
      </c>
      <c r="F405" s="669"/>
      <c r="G405" s="670"/>
      <c r="H405" s="20">
        <f>5000*30*10*3</f>
        <v>4500000</v>
      </c>
    </row>
    <row r="406" spans="2:8">
      <c r="B406" s="13"/>
      <c r="C406" s="671"/>
      <c r="D406" s="672"/>
      <c r="E406" s="640"/>
      <c r="F406" s="641"/>
      <c r="G406" s="642"/>
      <c r="H406" s="20"/>
    </row>
    <row r="407" spans="2:8">
      <c r="B407" s="13"/>
      <c r="C407" s="638"/>
      <c r="D407" s="639"/>
      <c r="E407" s="640"/>
      <c r="F407" s="641"/>
      <c r="G407" s="642"/>
      <c r="H407" s="20"/>
    </row>
    <row r="408" spans="2:8">
      <c r="B408" s="9"/>
      <c r="C408" s="643"/>
      <c r="D408" s="644"/>
      <c r="E408" s="643"/>
      <c r="F408" s="644"/>
      <c r="G408" s="644"/>
      <c r="H408" s="13"/>
    </row>
    <row r="409" spans="2:8">
      <c r="B409" s="638" t="s">
        <v>19</v>
      </c>
      <c r="C409" s="673"/>
      <c r="D409" s="673"/>
      <c r="E409" s="673"/>
      <c r="F409" s="673"/>
      <c r="G409" s="674"/>
      <c r="H409" s="20">
        <f>SUM(H405:H407)</f>
        <v>4500000</v>
      </c>
    </row>
    <row r="410" spans="2:8">
      <c r="F410" s="6"/>
    </row>
    <row r="411" spans="2:8">
      <c r="F411" s="6"/>
    </row>
    <row r="412" spans="2:8">
      <c r="F412" s="6"/>
    </row>
    <row r="413" spans="2:8">
      <c r="F413" s="6"/>
    </row>
    <row r="414" spans="2:8">
      <c r="F414" s="6"/>
    </row>
    <row r="415" spans="2:8">
      <c r="F415" s="6"/>
    </row>
    <row r="416" spans="2:8">
      <c r="F416" s="6"/>
    </row>
    <row r="417" spans="1:8">
      <c r="B417" s="648" t="s">
        <v>21</v>
      </c>
      <c r="C417" s="649"/>
      <c r="D417" s="649"/>
      <c r="E417" s="649"/>
      <c r="F417" s="6"/>
      <c r="G417" s="648" t="s">
        <v>22</v>
      </c>
      <c r="H417" s="649"/>
    </row>
    <row r="418" spans="1:8">
      <c r="B418" s="648" t="s">
        <v>26</v>
      </c>
      <c r="C418" s="649"/>
      <c r="D418" s="649"/>
      <c r="E418" s="649"/>
      <c r="F418" s="6"/>
      <c r="G418" s="648" t="s">
        <v>27</v>
      </c>
      <c r="H418" s="649"/>
    </row>
    <row r="422" spans="1:8">
      <c r="B422" s="650" t="s">
        <v>224</v>
      </c>
      <c r="C422" s="651"/>
      <c r="D422" s="651"/>
      <c r="E422" s="651"/>
      <c r="G422" s="650" t="s">
        <v>222</v>
      </c>
      <c r="H422" s="651"/>
    </row>
    <row r="423" spans="1:8">
      <c r="B423" s="648" t="s">
        <v>225</v>
      </c>
      <c r="C423" s="649"/>
      <c r="D423" s="649"/>
      <c r="E423" s="649"/>
      <c r="G423" s="648" t="s">
        <v>223</v>
      </c>
      <c r="H423" s="649"/>
    </row>
    <row r="424" spans="1:8">
      <c r="B424" s="648" t="s">
        <v>226</v>
      </c>
      <c r="C424" s="649"/>
      <c r="D424" s="649"/>
      <c r="E424" s="649"/>
      <c r="G424" s="648" t="s">
        <v>230</v>
      </c>
      <c r="H424" s="649"/>
    </row>
    <row r="427" spans="1:8">
      <c r="C427" s="3"/>
      <c r="D427" s="3"/>
      <c r="F427" s="3"/>
      <c r="G427" s="3"/>
      <c r="H427" s="3"/>
    </row>
    <row r="428" spans="1:8" ht="14.25">
      <c r="A428" s="4"/>
      <c r="B428" s="4"/>
      <c r="C428" s="5"/>
      <c r="D428" s="652" t="s">
        <v>3</v>
      </c>
      <c r="E428" s="653"/>
      <c r="F428" s="653"/>
      <c r="G428" s="653"/>
      <c r="H428" s="5"/>
    </row>
    <row r="429" spans="1:8" ht="14.25">
      <c r="A429" s="4"/>
      <c r="B429" s="4"/>
      <c r="C429" s="4"/>
      <c r="D429" s="652" t="s">
        <v>4</v>
      </c>
      <c r="E429" s="653"/>
      <c r="F429" s="653"/>
      <c r="G429" s="653"/>
      <c r="H429" s="4"/>
    </row>
    <row r="430" spans="1:8" ht="14.25">
      <c r="A430" s="5"/>
      <c r="B430" s="5"/>
      <c r="C430" s="5"/>
      <c r="D430" s="654" t="s">
        <v>228</v>
      </c>
      <c r="E430" s="655"/>
      <c r="F430" s="655"/>
      <c r="G430" s="655"/>
      <c r="H430" s="4"/>
    </row>
    <row r="431" spans="1:8" ht="15">
      <c r="A431" s="8"/>
      <c r="B431" s="8"/>
      <c r="C431" s="8"/>
      <c r="D431" s="8"/>
      <c r="E431" s="8"/>
      <c r="F431" s="8"/>
      <c r="G431" s="8"/>
      <c r="H431" s="8"/>
    </row>
    <row r="432" spans="1:8" ht="15">
      <c r="A432" s="8"/>
      <c r="B432" s="8"/>
      <c r="C432" s="8"/>
      <c r="D432" s="656" t="s">
        <v>6</v>
      </c>
      <c r="E432" s="657"/>
      <c r="F432" s="657"/>
      <c r="G432" s="657"/>
      <c r="H432" s="8"/>
    </row>
    <row r="433" spans="2:8">
      <c r="F433" s="6"/>
    </row>
    <row r="434" spans="2:8">
      <c r="F434" s="6"/>
    </row>
    <row r="435" spans="2:8">
      <c r="F435" s="6"/>
    </row>
    <row r="436" spans="2:8">
      <c r="B436" s="7" t="s">
        <v>7</v>
      </c>
      <c r="C436" s="7"/>
      <c r="D436" s="7" t="s">
        <v>2</v>
      </c>
      <c r="E436" s="7"/>
      <c r="F436" s="681" t="s">
        <v>301</v>
      </c>
      <c r="G436" s="683"/>
      <c r="H436" s="683"/>
    </row>
    <row r="437" spans="2:8">
      <c r="B437" s="7" t="s">
        <v>8</v>
      </c>
      <c r="C437" s="7"/>
      <c r="D437" s="7" t="s">
        <v>2</v>
      </c>
      <c r="E437" s="7"/>
      <c r="F437" s="675" t="s">
        <v>299</v>
      </c>
      <c r="G437" s="657"/>
    </row>
    <row r="438" spans="2:8">
      <c r="B438" s="7" t="s">
        <v>9</v>
      </c>
      <c r="C438" s="7"/>
      <c r="D438" s="7" t="s">
        <v>2</v>
      </c>
      <c r="E438" s="7"/>
      <c r="F438" s="676" t="s">
        <v>17</v>
      </c>
      <c r="G438" s="657"/>
    </row>
    <row r="439" spans="2:8">
      <c r="B439" s="7" t="s">
        <v>10</v>
      </c>
      <c r="C439" s="7"/>
      <c r="D439" s="7" t="s">
        <v>2</v>
      </c>
      <c r="E439" s="7"/>
      <c r="F439" s="676" t="s">
        <v>18</v>
      </c>
      <c r="G439" s="657"/>
    </row>
    <row r="440" spans="2:8">
      <c r="B440" s="7" t="s">
        <v>11</v>
      </c>
      <c r="C440" s="7"/>
      <c r="D440" s="7" t="s">
        <v>2</v>
      </c>
      <c r="E440" s="7"/>
      <c r="F440" s="675" t="str">
        <f>F437</f>
        <v>20 Mei 2024</v>
      </c>
      <c r="G440" s="657"/>
    </row>
    <row r="441" spans="2:8">
      <c r="F441" s="6"/>
    </row>
    <row r="442" spans="2:8">
      <c r="B442" s="7" t="s">
        <v>12</v>
      </c>
      <c r="D442" s="7" t="s">
        <v>2</v>
      </c>
      <c r="F442" s="1">
        <f>H451</f>
        <v>2000000</v>
      </c>
      <c r="G442" s="664"/>
      <c r="H442" s="657"/>
    </row>
    <row r="443" spans="2:8">
      <c r="B443" s="15" t="s">
        <v>20</v>
      </c>
      <c r="D443" s="7" t="s">
        <v>2</v>
      </c>
      <c r="F443" s="664" t="s">
        <v>302</v>
      </c>
      <c r="G443" s="657"/>
      <c r="H443" s="657"/>
    </row>
    <row r="444" spans="2:8">
      <c r="B444" s="2" t="s">
        <v>13</v>
      </c>
      <c r="F444" s="6"/>
    </row>
    <row r="445" spans="2:8">
      <c r="F445" s="6"/>
    </row>
    <row r="446" spans="2:8" ht="25.5">
      <c r="B446" s="10" t="s">
        <v>0</v>
      </c>
      <c r="C446" s="665" t="s">
        <v>14</v>
      </c>
      <c r="D446" s="666"/>
      <c r="E446" s="665" t="s">
        <v>1</v>
      </c>
      <c r="F446" s="666"/>
      <c r="G446" s="666"/>
      <c r="H446" s="17" t="s">
        <v>16</v>
      </c>
    </row>
    <row r="447" spans="2:8" ht="41.25" customHeight="1">
      <c r="B447" s="11" t="s">
        <v>15</v>
      </c>
      <c r="C447" s="667" t="s">
        <v>25</v>
      </c>
      <c r="D447" s="668"/>
      <c r="E447" s="640" t="s">
        <v>297</v>
      </c>
      <c r="F447" s="669"/>
      <c r="G447" s="670"/>
      <c r="H447" s="20">
        <f>10000*200</f>
        <v>2000000</v>
      </c>
    </row>
    <row r="448" spans="2:8">
      <c r="B448" s="13"/>
      <c r="C448" s="671"/>
      <c r="D448" s="672"/>
      <c r="E448" s="640"/>
      <c r="F448" s="641"/>
      <c r="G448" s="642"/>
      <c r="H448" s="20"/>
    </row>
    <row r="449" spans="2:8">
      <c r="B449" s="13"/>
      <c r="C449" s="638"/>
      <c r="D449" s="639"/>
      <c r="E449" s="640"/>
      <c r="F449" s="641"/>
      <c r="G449" s="642"/>
      <c r="H449" s="20"/>
    </row>
    <row r="450" spans="2:8">
      <c r="B450" s="9"/>
      <c r="C450" s="643"/>
      <c r="D450" s="644"/>
      <c r="E450" s="643"/>
      <c r="F450" s="644"/>
      <c r="G450" s="644"/>
      <c r="H450" s="13"/>
    </row>
    <row r="451" spans="2:8">
      <c r="B451" s="638" t="s">
        <v>19</v>
      </c>
      <c r="C451" s="673"/>
      <c r="D451" s="673"/>
      <c r="E451" s="673"/>
      <c r="F451" s="673"/>
      <c r="G451" s="674"/>
      <c r="H451" s="20">
        <f>SUM(H447:H449)</f>
        <v>2000000</v>
      </c>
    </row>
    <row r="452" spans="2:8">
      <c r="F452" s="6"/>
    </row>
    <row r="453" spans="2:8">
      <c r="F453" s="6"/>
    </row>
    <row r="454" spans="2:8">
      <c r="F454" s="6"/>
    </row>
    <row r="455" spans="2:8">
      <c r="F455" s="6"/>
    </row>
    <row r="456" spans="2:8">
      <c r="F456" s="6"/>
    </row>
    <row r="457" spans="2:8">
      <c r="F457" s="6"/>
    </row>
    <row r="458" spans="2:8">
      <c r="F458" s="6"/>
    </row>
    <row r="459" spans="2:8">
      <c r="B459" s="648" t="s">
        <v>21</v>
      </c>
      <c r="C459" s="649"/>
      <c r="D459" s="649"/>
      <c r="E459" s="649"/>
      <c r="F459" s="6"/>
      <c r="G459" s="648" t="s">
        <v>22</v>
      </c>
      <c r="H459" s="649"/>
    </row>
    <row r="460" spans="2:8">
      <c r="B460" s="648" t="s">
        <v>26</v>
      </c>
      <c r="C460" s="649"/>
      <c r="D460" s="649"/>
      <c r="E460" s="649"/>
      <c r="F460" s="6"/>
      <c r="G460" s="648" t="s">
        <v>27</v>
      </c>
      <c r="H460" s="649"/>
    </row>
    <row r="464" spans="2:8">
      <c r="B464" s="650" t="s">
        <v>224</v>
      </c>
      <c r="C464" s="651"/>
      <c r="D464" s="651"/>
      <c r="E464" s="651"/>
      <c r="G464" s="650" t="s">
        <v>222</v>
      </c>
      <c r="H464" s="651"/>
    </row>
    <row r="465" spans="1:8">
      <c r="B465" s="648" t="s">
        <v>225</v>
      </c>
      <c r="C465" s="649"/>
      <c r="D465" s="649"/>
      <c r="E465" s="649"/>
      <c r="G465" s="648" t="s">
        <v>223</v>
      </c>
      <c r="H465" s="649"/>
    </row>
    <row r="466" spans="1:8">
      <c r="B466" s="648" t="s">
        <v>226</v>
      </c>
      <c r="C466" s="649"/>
      <c r="D466" s="649"/>
      <c r="E466" s="649"/>
      <c r="G466" s="648" t="s">
        <v>230</v>
      </c>
      <c r="H466" s="649"/>
    </row>
    <row r="470" spans="1:8">
      <c r="C470" s="3"/>
      <c r="D470" s="3"/>
      <c r="F470" s="3"/>
      <c r="G470" s="3"/>
      <c r="H470" s="3"/>
    </row>
    <row r="471" spans="1:8" ht="14.25">
      <c r="A471" s="4"/>
      <c r="B471" s="4"/>
      <c r="C471" s="5"/>
      <c r="D471" s="652" t="s">
        <v>3</v>
      </c>
      <c r="E471" s="653"/>
      <c r="F471" s="653"/>
      <c r="G471" s="653"/>
      <c r="H471" s="5"/>
    </row>
    <row r="472" spans="1:8" ht="14.25">
      <c r="A472" s="4"/>
      <c r="B472" s="4"/>
      <c r="C472" s="4"/>
      <c r="D472" s="652" t="s">
        <v>4</v>
      </c>
      <c r="E472" s="653"/>
      <c r="F472" s="653"/>
      <c r="G472" s="653"/>
      <c r="H472" s="4"/>
    </row>
    <row r="473" spans="1:8" ht="14.25">
      <c r="A473" s="5"/>
      <c r="B473" s="5"/>
      <c r="C473" s="5"/>
      <c r="D473" s="654" t="s">
        <v>228</v>
      </c>
      <c r="E473" s="655"/>
      <c r="F473" s="655"/>
      <c r="G473" s="655"/>
      <c r="H473" s="4"/>
    </row>
    <row r="474" spans="1:8" ht="15">
      <c r="A474" s="8"/>
      <c r="B474" s="8"/>
      <c r="C474" s="8"/>
      <c r="D474" s="8"/>
      <c r="E474" s="8"/>
      <c r="F474" s="8"/>
      <c r="G474" s="8"/>
      <c r="H474" s="8"/>
    </row>
    <row r="475" spans="1:8" ht="15">
      <c r="A475" s="8"/>
      <c r="B475" s="8"/>
      <c r="C475" s="8"/>
      <c r="D475" s="656" t="s">
        <v>6</v>
      </c>
      <c r="E475" s="657"/>
      <c r="F475" s="657"/>
      <c r="G475" s="657"/>
      <c r="H475" s="8"/>
    </row>
    <row r="476" spans="1:8">
      <c r="F476" s="6"/>
    </row>
    <row r="477" spans="1:8">
      <c r="F477" s="6"/>
    </row>
    <row r="478" spans="1:8">
      <c r="F478" s="6"/>
    </row>
    <row r="479" spans="1:8">
      <c r="B479" s="7" t="s">
        <v>7</v>
      </c>
      <c r="C479" s="7"/>
      <c r="D479" s="7" t="s">
        <v>2</v>
      </c>
      <c r="E479" s="7"/>
      <c r="F479" s="681" t="s">
        <v>303</v>
      </c>
      <c r="G479" s="683"/>
      <c r="H479" s="683"/>
    </row>
    <row r="480" spans="1:8">
      <c r="B480" s="7" t="s">
        <v>8</v>
      </c>
      <c r="C480" s="7"/>
      <c r="D480" s="7" t="s">
        <v>2</v>
      </c>
      <c r="E480" s="7"/>
      <c r="F480" s="675" t="s">
        <v>299</v>
      </c>
      <c r="G480" s="657"/>
    </row>
    <row r="481" spans="2:8">
      <c r="B481" s="7" t="s">
        <v>9</v>
      </c>
      <c r="C481" s="7"/>
      <c r="D481" s="7" t="s">
        <v>2</v>
      </c>
      <c r="E481" s="7"/>
      <c r="F481" s="676" t="s">
        <v>17</v>
      </c>
      <c r="G481" s="657"/>
    </row>
    <row r="482" spans="2:8">
      <c r="B482" s="7" t="s">
        <v>10</v>
      </c>
      <c r="C482" s="7"/>
      <c r="D482" s="7" t="s">
        <v>2</v>
      </c>
      <c r="E482" s="7"/>
      <c r="F482" s="676" t="s">
        <v>18</v>
      </c>
      <c r="G482" s="657"/>
    </row>
    <row r="483" spans="2:8">
      <c r="B483" s="7" t="s">
        <v>11</v>
      </c>
      <c r="C483" s="7"/>
      <c r="D483" s="7" t="s">
        <v>2</v>
      </c>
      <c r="E483" s="7"/>
      <c r="F483" s="675" t="str">
        <f>F480</f>
        <v>20 Mei 2024</v>
      </c>
      <c r="G483" s="657"/>
    </row>
    <row r="484" spans="2:8">
      <c r="F484" s="6"/>
    </row>
    <row r="485" spans="2:8">
      <c r="B485" s="7" t="s">
        <v>12</v>
      </c>
      <c r="D485" s="7" t="s">
        <v>2</v>
      </c>
      <c r="F485" s="1">
        <f>H496</f>
        <v>29259000</v>
      </c>
      <c r="G485" s="664"/>
      <c r="H485" s="657"/>
    </row>
    <row r="486" spans="2:8" ht="25.5" customHeight="1">
      <c r="B486" s="15" t="s">
        <v>20</v>
      </c>
      <c r="D486" s="7" t="s">
        <v>2</v>
      </c>
      <c r="F486" s="677" t="s">
        <v>309</v>
      </c>
      <c r="G486" s="661"/>
      <c r="H486" s="661"/>
    </row>
    <row r="487" spans="2:8">
      <c r="B487" s="2" t="s">
        <v>13</v>
      </c>
      <c r="F487" s="6"/>
    </row>
    <row r="488" spans="2:8">
      <c r="F488" s="6"/>
    </row>
    <row r="489" spans="2:8" ht="25.5">
      <c r="B489" s="10" t="s">
        <v>0</v>
      </c>
      <c r="C489" s="665" t="s">
        <v>14</v>
      </c>
      <c r="D489" s="666"/>
      <c r="E489" s="665" t="s">
        <v>1</v>
      </c>
      <c r="F489" s="666"/>
      <c r="G489" s="666"/>
      <c r="H489" s="17" t="s">
        <v>16</v>
      </c>
    </row>
    <row r="490" spans="2:8" ht="39.75" customHeight="1">
      <c r="B490" s="11" t="s">
        <v>15</v>
      </c>
      <c r="C490" s="667" t="s">
        <v>25</v>
      </c>
      <c r="D490" s="668"/>
      <c r="E490" s="640" t="s">
        <v>304</v>
      </c>
      <c r="F490" s="669"/>
      <c r="G490" s="670"/>
      <c r="H490" s="20">
        <f>280*48000</f>
        <v>13440000</v>
      </c>
    </row>
    <row r="491" spans="2:8" ht="40.5" customHeight="1">
      <c r="B491" s="13"/>
      <c r="C491" s="671"/>
      <c r="D491" s="672"/>
      <c r="E491" s="640" t="s">
        <v>305</v>
      </c>
      <c r="F491" s="669"/>
      <c r="G491" s="670"/>
      <c r="H491" s="20">
        <f>46500*147</f>
        <v>6835500</v>
      </c>
    </row>
    <row r="492" spans="2:8" ht="41.25" customHeight="1">
      <c r="B492" s="13"/>
      <c r="C492" s="638"/>
      <c r="D492" s="639"/>
      <c r="E492" s="640" t="s">
        <v>306</v>
      </c>
      <c r="F492" s="669"/>
      <c r="G492" s="670"/>
      <c r="H492" s="20">
        <f>51000*156</f>
        <v>7956000</v>
      </c>
    </row>
    <row r="493" spans="2:8" ht="40.5" customHeight="1">
      <c r="B493" s="13"/>
      <c r="C493" s="638"/>
      <c r="D493" s="639"/>
      <c r="E493" s="640" t="s">
        <v>307</v>
      </c>
      <c r="F493" s="669"/>
      <c r="G493" s="670"/>
      <c r="H493" s="20">
        <f>52000*15</f>
        <v>780000</v>
      </c>
    </row>
    <row r="494" spans="2:8" ht="41.25" customHeight="1">
      <c r="B494" s="13"/>
      <c r="C494" s="638"/>
      <c r="D494" s="639"/>
      <c r="E494" s="640" t="s">
        <v>308</v>
      </c>
      <c r="F494" s="669"/>
      <c r="G494" s="670"/>
      <c r="H494" s="20">
        <f>49500*5</f>
        <v>247500</v>
      </c>
    </row>
    <row r="495" spans="2:8">
      <c r="B495" s="9"/>
      <c r="C495" s="643"/>
      <c r="D495" s="644"/>
      <c r="E495" s="643"/>
      <c r="F495" s="644"/>
      <c r="G495" s="644"/>
      <c r="H495" s="13"/>
    </row>
    <row r="496" spans="2:8">
      <c r="B496" s="638" t="s">
        <v>19</v>
      </c>
      <c r="C496" s="673"/>
      <c r="D496" s="673"/>
      <c r="E496" s="673"/>
      <c r="F496" s="673"/>
      <c r="G496" s="674"/>
      <c r="H496" s="20">
        <f>SUM(H490:H494)</f>
        <v>29259000</v>
      </c>
    </row>
    <row r="497" spans="2:8">
      <c r="F497" s="6"/>
    </row>
    <row r="498" spans="2:8">
      <c r="F498" s="6"/>
    </row>
    <row r="499" spans="2:8">
      <c r="F499" s="6"/>
    </row>
    <row r="500" spans="2:8">
      <c r="B500" s="648" t="s">
        <v>21</v>
      </c>
      <c r="C500" s="649"/>
      <c r="D500" s="649"/>
      <c r="E500" s="649"/>
      <c r="F500" s="6"/>
      <c r="G500" s="648" t="s">
        <v>22</v>
      </c>
      <c r="H500" s="649"/>
    </row>
    <row r="501" spans="2:8">
      <c r="B501" s="648" t="s">
        <v>26</v>
      </c>
      <c r="C501" s="649"/>
      <c r="D501" s="649"/>
      <c r="E501" s="649"/>
      <c r="F501" s="6"/>
      <c r="G501" s="648" t="s">
        <v>27</v>
      </c>
      <c r="H501" s="649"/>
    </row>
    <row r="505" spans="2:8">
      <c r="B505" s="650" t="s">
        <v>224</v>
      </c>
      <c r="C505" s="651"/>
      <c r="D505" s="651"/>
      <c r="E505" s="651"/>
      <c r="G505" s="650" t="s">
        <v>222</v>
      </c>
      <c r="H505" s="651"/>
    </row>
    <row r="506" spans="2:8">
      <c r="B506" s="648" t="s">
        <v>225</v>
      </c>
      <c r="C506" s="649"/>
      <c r="D506" s="649"/>
      <c r="E506" s="649"/>
      <c r="G506" s="648" t="s">
        <v>223</v>
      </c>
      <c r="H506" s="649"/>
    </row>
    <row r="507" spans="2:8">
      <c r="B507" s="648" t="s">
        <v>226</v>
      </c>
      <c r="C507" s="649"/>
      <c r="D507" s="649"/>
      <c r="E507" s="649"/>
      <c r="G507" s="648" t="s">
        <v>230</v>
      </c>
      <c r="H507" s="649"/>
    </row>
    <row r="512" spans="2:8">
      <c r="C512" s="3"/>
      <c r="D512" s="3"/>
      <c r="F512" s="3"/>
      <c r="G512" s="3"/>
      <c r="H512" s="3"/>
    </row>
    <row r="513" spans="1:8" ht="14.25">
      <c r="A513" s="4"/>
      <c r="B513" s="4"/>
      <c r="C513" s="5"/>
      <c r="D513" s="652" t="s">
        <v>3</v>
      </c>
      <c r="E513" s="653"/>
      <c r="F513" s="653"/>
      <c r="G513" s="653"/>
      <c r="H513" s="5"/>
    </row>
    <row r="514" spans="1:8" ht="14.25">
      <c r="A514" s="4"/>
      <c r="B514" s="4"/>
      <c r="C514" s="4"/>
      <c r="D514" s="652" t="s">
        <v>4</v>
      </c>
      <c r="E514" s="653"/>
      <c r="F514" s="653"/>
      <c r="G514" s="653"/>
      <c r="H514" s="4"/>
    </row>
    <row r="515" spans="1:8" ht="14.25">
      <c r="A515" s="5"/>
      <c r="B515" s="5"/>
      <c r="C515" s="5"/>
      <c r="D515" s="654" t="s">
        <v>228</v>
      </c>
      <c r="E515" s="655"/>
      <c r="F515" s="655"/>
      <c r="G515" s="655"/>
      <c r="H515" s="4"/>
    </row>
    <row r="516" spans="1:8" ht="15">
      <c r="A516" s="8"/>
      <c r="B516" s="8"/>
      <c r="C516" s="8"/>
      <c r="D516" s="8"/>
      <c r="E516" s="8"/>
      <c r="F516" s="8"/>
      <c r="G516" s="8"/>
      <c r="H516" s="8"/>
    </row>
    <row r="517" spans="1:8" ht="15">
      <c r="A517" s="8"/>
      <c r="B517" s="8"/>
      <c r="C517" s="8"/>
      <c r="D517" s="656" t="s">
        <v>6</v>
      </c>
      <c r="E517" s="657"/>
      <c r="F517" s="657"/>
      <c r="G517" s="657"/>
      <c r="H517" s="8"/>
    </row>
    <row r="518" spans="1:8">
      <c r="F518" s="6"/>
    </row>
    <row r="519" spans="1:8">
      <c r="F519" s="6"/>
    </row>
    <row r="520" spans="1:8">
      <c r="F520" s="6"/>
    </row>
    <row r="521" spans="1:8">
      <c r="B521" s="7" t="s">
        <v>7</v>
      </c>
      <c r="C521" s="7"/>
      <c r="D521" s="7" t="s">
        <v>2</v>
      </c>
      <c r="E521" s="7"/>
      <c r="F521" s="681" t="s">
        <v>315</v>
      </c>
      <c r="G521" s="683"/>
      <c r="H521" s="683"/>
    </row>
    <row r="522" spans="1:8">
      <c r="B522" s="7" t="s">
        <v>8</v>
      </c>
      <c r="C522" s="7"/>
      <c r="D522" s="7" t="s">
        <v>2</v>
      </c>
      <c r="E522" s="7"/>
      <c r="F522" s="675" t="s">
        <v>316</v>
      </c>
      <c r="G522" s="657"/>
    </row>
    <row r="523" spans="1:8">
      <c r="B523" s="7" t="s">
        <v>9</v>
      </c>
      <c r="C523" s="7"/>
      <c r="D523" s="7" t="s">
        <v>2</v>
      </c>
      <c r="E523" s="7"/>
      <c r="F523" s="676" t="s">
        <v>17</v>
      </c>
      <c r="G523" s="657"/>
    </row>
    <row r="524" spans="1:8">
      <c r="B524" s="7" t="s">
        <v>10</v>
      </c>
      <c r="C524" s="7"/>
      <c r="D524" s="7" t="s">
        <v>2</v>
      </c>
      <c r="E524" s="7"/>
      <c r="F524" s="676" t="s">
        <v>18</v>
      </c>
      <c r="G524" s="657"/>
    </row>
    <row r="525" spans="1:8">
      <c r="B525" s="7" t="s">
        <v>11</v>
      </c>
      <c r="C525" s="7"/>
      <c r="D525" s="7" t="s">
        <v>2</v>
      </c>
      <c r="E525" s="7"/>
      <c r="F525" s="675" t="str">
        <f>F522</f>
        <v>03 Juni 2024</v>
      </c>
      <c r="G525" s="657"/>
    </row>
    <row r="526" spans="1:8">
      <c r="F526" s="6"/>
    </row>
    <row r="527" spans="1:8">
      <c r="B527" s="7" t="s">
        <v>12</v>
      </c>
      <c r="D527" s="7" t="s">
        <v>2</v>
      </c>
      <c r="F527" s="1">
        <f>H536</f>
        <v>15204000</v>
      </c>
      <c r="G527" s="664"/>
      <c r="H527" s="657"/>
    </row>
    <row r="528" spans="1:8">
      <c r="B528" s="15" t="s">
        <v>20</v>
      </c>
      <c r="D528" s="7" t="s">
        <v>2</v>
      </c>
      <c r="F528" s="677" t="s">
        <v>319</v>
      </c>
      <c r="G528" s="661"/>
      <c r="H528" s="661"/>
    </row>
    <row r="529" spans="2:8">
      <c r="B529" s="2" t="s">
        <v>13</v>
      </c>
      <c r="F529" s="6"/>
    </row>
    <row r="530" spans="2:8">
      <c r="F530" s="6"/>
    </row>
    <row r="531" spans="2:8" ht="25.5">
      <c r="B531" s="10" t="s">
        <v>0</v>
      </c>
      <c r="C531" s="665" t="s">
        <v>14</v>
      </c>
      <c r="D531" s="666"/>
      <c r="E531" s="665" t="s">
        <v>1</v>
      </c>
      <c r="F531" s="666"/>
      <c r="G531" s="666"/>
      <c r="H531" s="17" t="s">
        <v>16</v>
      </c>
    </row>
    <row r="532" spans="2:8" ht="39" customHeight="1">
      <c r="B532" s="11" t="s">
        <v>15</v>
      </c>
      <c r="C532" s="667" t="s">
        <v>25</v>
      </c>
      <c r="D532" s="668"/>
      <c r="E532" s="640" t="s">
        <v>317</v>
      </c>
      <c r="F532" s="669"/>
      <c r="G532" s="670"/>
      <c r="H532" s="20">
        <f>136*51000</f>
        <v>6936000</v>
      </c>
    </row>
    <row r="533" spans="2:8" ht="38.25" customHeight="1">
      <c r="B533" s="13"/>
      <c r="C533" s="671"/>
      <c r="D533" s="672"/>
      <c r="E533" s="640" t="s">
        <v>318</v>
      </c>
      <c r="F533" s="669"/>
      <c r="G533" s="670"/>
      <c r="H533" s="20">
        <f>52000*159</f>
        <v>8268000</v>
      </c>
    </row>
    <row r="534" spans="2:8">
      <c r="B534" s="13"/>
      <c r="C534" s="638"/>
      <c r="D534" s="639"/>
      <c r="E534" s="640"/>
      <c r="F534" s="669"/>
      <c r="G534" s="670"/>
      <c r="H534" s="20"/>
    </row>
    <row r="535" spans="2:8">
      <c r="B535" s="9"/>
      <c r="C535" s="643"/>
      <c r="D535" s="644"/>
      <c r="E535" s="643"/>
      <c r="F535" s="644"/>
      <c r="G535" s="644"/>
      <c r="H535" s="13"/>
    </row>
    <row r="536" spans="2:8">
      <c r="B536" s="638" t="s">
        <v>19</v>
      </c>
      <c r="C536" s="673"/>
      <c r="D536" s="673"/>
      <c r="E536" s="673"/>
      <c r="F536" s="673"/>
      <c r="G536" s="674"/>
      <c r="H536" s="20">
        <f>SUM(H532:H534)</f>
        <v>15204000</v>
      </c>
    </row>
    <row r="537" spans="2:8">
      <c r="F537" s="6"/>
    </row>
    <row r="538" spans="2:8">
      <c r="F538" s="6"/>
    </row>
    <row r="539" spans="2:8">
      <c r="F539" s="6"/>
    </row>
    <row r="540" spans="2:8">
      <c r="B540" s="648" t="s">
        <v>21</v>
      </c>
      <c r="C540" s="649"/>
      <c r="D540" s="649"/>
      <c r="E540" s="649"/>
      <c r="F540" s="6"/>
      <c r="G540" s="648" t="s">
        <v>22</v>
      </c>
      <c r="H540" s="649"/>
    </row>
    <row r="541" spans="2:8">
      <c r="B541" s="648" t="s">
        <v>26</v>
      </c>
      <c r="C541" s="649"/>
      <c r="D541" s="649"/>
      <c r="E541" s="649"/>
      <c r="F541" s="6"/>
      <c r="G541" s="648" t="s">
        <v>27</v>
      </c>
      <c r="H541" s="649"/>
    </row>
    <row r="545" spans="1:8">
      <c r="B545" s="650" t="s">
        <v>224</v>
      </c>
      <c r="C545" s="651"/>
      <c r="D545" s="651"/>
      <c r="E545" s="651"/>
      <c r="G545" s="650" t="s">
        <v>222</v>
      </c>
      <c r="H545" s="651"/>
    </row>
    <row r="546" spans="1:8">
      <c r="B546" s="648" t="s">
        <v>225</v>
      </c>
      <c r="C546" s="649"/>
      <c r="D546" s="649"/>
      <c r="E546" s="649"/>
      <c r="G546" s="648" t="s">
        <v>223</v>
      </c>
      <c r="H546" s="649"/>
    </row>
    <row r="547" spans="1:8">
      <c r="B547" s="648" t="s">
        <v>226</v>
      </c>
      <c r="C547" s="649"/>
      <c r="D547" s="649"/>
      <c r="E547" s="649"/>
      <c r="G547" s="648" t="s">
        <v>230</v>
      </c>
      <c r="H547" s="649"/>
    </row>
    <row r="551" spans="1:8">
      <c r="C551" s="3"/>
      <c r="D551" s="3"/>
      <c r="F551" s="3"/>
      <c r="G551" s="3"/>
      <c r="H551" s="3"/>
    </row>
    <row r="552" spans="1:8" ht="14.25">
      <c r="A552" s="4"/>
      <c r="B552" s="4"/>
      <c r="C552" s="5"/>
      <c r="D552" s="652" t="s">
        <v>3</v>
      </c>
      <c r="E552" s="653"/>
      <c r="F552" s="653"/>
      <c r="G552" s="653"/>
      <c r="H552" s="5"/>
    </row>
    <row r="553" spans="1:8" ht="14.25">
      <c r="A553" s="4"/>
      <c r="B553" s="4"/>
      <c r="C553" s="4"/>
      <c r="D553" s="652" t="s">
        <v>4</v>
      </c>
      <c r="E553" s="653"/>
      <c r="F553" s="653"/>
      <c r="G553" s="653"/>
      <c r="H553" s="4"/>
    </row>
    <row r="554" spans="1:8" ht="14.25">
      <c r="A554" s="5"/>
      <c r="B554" s="5"/>
      <c r="C554" s="5"/>
      <c r="D554" s="654" t="s">
        <v>228</v>
      </c>
      <c r="E554" s="655"/>
      <c r="F554" s="655"/>
      <c r="G554" s="655"/>
      <c r="H554" s="4"/>
    </row>
    <row r="555" spans="1:8" ht="15">
      <c r="A555" s="8"/>
      <c r="B555" s="8"/>
      <c r="C555" s="8"/>
      <c r="D555" s="8"/>
      <c r="E555" s="8"/>
      <c r="F555" s="8"/>
      <c r="G555" s="8"/>
      <c r="H555" s="8"/>
    </row>
    <row r="556" spans="1:8" ht="15">
      <c r="A556" s="8"/>
      <c r="B556" s="8"/>
      <c r="C556" s="8"/>
      <c r="D556" s="656" t="s">
        <v>6</v>
      </c>
      <c r="E556" s="657"/>
      <c r="F556" s="657"/>
      <c r="G556" s="657"/>
      <c r="H556" s="8"/>
    </row>
    <row r="557" spans="1:8">
      <c r="F557" s="6"/>
    </row>
    <row r="558" spans="1:8">
      <c r="F558" s="6"/>
    </row>
    <row r="559" spans="1:8">
      <c r="F559" s="6"/>
    </row>
    <row r="560" spans="1:8">
      <c r="B560" s="7" t="s">
        <v>7</v>
      </c>
      <c r="C560" s="7"/>
      <c r="D560" s="7" t="s">
        <v>2</v>
      </c>
      <c r="E560" s="7"/>
      <c r="F560" s="681" t="s">
        <v>328</v>
      </c>
      <c r="G560" s="682"/>
      <c r="H560" s="682"/>
    </row>
    <row r="561" spans="2:8">
      <c r="B561" s="7" t="s">
        <v>8</v>
      </c>
      <c r="C561" s="7"/>
      <c r="D561" s="7" t="s">
        <v>2</v>
      </c>
      <c r="E561" s="7"/>
      <c r="F561" s="660" t="s">
        <v>327</v>
      </c>
      <c r="G561" s="661"/>
      <c r="H561" s="346"/>
    </row>
    <row r="562" spans="2:8">
      <c r="B562" s="7" t="s">
        <v>9</v>
      </c>
      <c r="C562" s="7"/>
      <c r="D562" s="7" t="s">
        <v>2</v>
      </c>
      <c r="E562" s="7"/>
      <c r="F562" s="662" t="s">
        <v>17</v>
      </c>
      <c r="G562" s="663"/>
      <c r="H562" s="346"/>
    </row>
    <row r="563" spans="2:8">
      <c r="B563" s="7" t="s">
        <v>10</v>
      </c>
      <c r="C563" s="7"/>
      <c r="D563" s="7" t="s">
        <v>2</v>
      </c>
      <c r="E563" s="7"/>
      <c r="F563" s="662" t="s">
        <v>18</v>
      </c>
      <c r="G563" s="663"/>
      <c r="H563" s="346"/>
    </row>
    <row r="564" spans="2:8">
      <c r="B564" s="7" t="s">
        <v>11</v>
      </c>
      <c r="C564" s="7"/>
      <c r="D564" s="7" t="s">
        <v>2</v>
      </c>
      <c r="E564" s="7"/>
      <c r="F564" s="660" t="str">
        <f>F561</f>
        <v>20 Juni 2024</v>
      </c>
      <c r="G564" s="661"/>
      <c r="H564" s="346"/>
    </row>
    <row r="565" spans="2:8">
      <c r="F565" s="6"/>
    </row>
    <row r="566" spans="2:8">
      <c r="B566" s="7" t="s">
        <v>12</v>
      </c>
      <c r="D566" s="7" t="s">
        <v>2</v>
      </c>
      <c r="F566" s="1">
        <f>H575</f>
        <v>3000000</v>
      </c>
      <c r="G566" s="664"/>
      <c r="H566" s="657"/>
    </row>
    <row r="567" spans="2:8">
      <c r="B567" s="15" t="s">
        <v>20</v>
      </c>
      <c r="D567" s="7" t="s">
        <v>2</v>
      </c>
      <c r="F567" s="664" t="s">
        <v>324</v>
      </c>
      <c r="G567" s="657"/>
      <c r="H567" s="657"/>
    </row>
    <row r="568" spans="2:8">
      <c r="B568" s="2" t="s">
        <v>13</v>
      </c>
      <c r="F568" s="6"/>
    </row>
    <row r="569" spans="2:8">
      <c r="F569" s="6"/>
    </row>
    <row r="570" spans="2:8" ht="25.5">
      <c r="B570" s="10" t="s">
        <v>0</v>
      </c>
      <c r="C570" s="665" t="s">
        <v>14</v>
      </c>
      <c r="D570" s="666"/>
      <c r="E570" s="665" t="s">
        <v>1</v>
      </c>
      <c r="F570" s="666"/>
      <c r="G570" s="666"/>
      <c r="H570" s="17" t="s">
        <v>16</v>
      </c>
    </row>
    <row r="571" spans="2:8" ht="42" customHeight="1">
      <c r="B571" s="11" t="s">
        <v>15</v>
      </c>
      <c r="C571" s="667" t="s">
        <v>25</v>
      </c>
      <c r="D571" s="668"/>
      <c r="E571" s="640" t="s">
        <v>323</v>
      </c>
      <c r="F571" s="669"/>
      <c r="G571" s="670"/>
      <c r="H571" s="20">
        <f>15000*200</f>
        <v>3000000</v>
      </c>
    </row>
    <row r="572" spans="2:8">
      <c r="B572" s="13"/>
      <c r="C572" s="671"/>
      <c r="D572" s="672"/>
      <c r="E572" s="640"/>
      <c r="F572" s="641"/>
      <c r="G572" s="642"/>
      <c r="H572" s="20"/>
    </row>
    <row r="573" spans="2:8">
      <c r="B573" s="13"/>
      <c r="C573" s="638"/>
      <c r="D573" s="639"/>
      <c r="E573" s="640"/>
      <c r="F573" s="641"/>
      <c r="G573" s="642"/>
      <c r="H573" s="20"/>
    </row>
    <row r="574" spans="2:8">
      <c r="B574" s="9"/>
      <c r="C574" s="643"/>
      <c r="D574" s="644"/>
      <c r="E574" s="643"/>
      <c r="F574" s="644"/>
      <c r="G574" s="644"/>
      <c r="H574" s="13"/>
    </row>
    <row r="575" spans="2:8">
      <c r="B575" s="638" t="s">
        <v>19</v>
      </c>
      <c r="C575" s="673"/>
      <c r="D575" s="673"/>
      <c r="E575" s="673"/>
      <c r="F575" s="673"/>
      <c r="G575" s="674"/>
      <c r="H575" s="20">
        <f>SUM(H571:H573)</f>
        <v>3000000</v>
      </c>
    </row>
    <row r="576" spans="2:8">
      <c r="F576" s="6"/>
    </row>
    <row r="577" spans="2:8">
      <c r="F577" s="6"/>
    </row>
    <row r="578" spans="2:8">
      <c r="F578" s="6"/>
    </row>
    <row r="579" spans="2:8">
      <c r="F579" s="6"/>
    </row>
    <row r="580" spans="2:8">
      <c r="F580" s="6"/>
    </row>
    <row r="581" spans="2:8">
      <c r="F581" s="6"/>
    </row>
    <row r="582" spans="2:8">
      <c r="F582" s="6"/>
    </row>
    <row r="583" spans="2:8">
      <c r="B583" s="648" t="s">
        <v>21</v>
      </c>
      <c r="C583" s="649"/>
      <c r="D583" s="649"/>
      <c r="E583" s="649"/>
      <c r="F583" s="6"/>
      <c r="G583" s="648" t="s">
        <v>22</v>
      </c>
      <c r="H583" s="649"/>
    </row>
    <row r="584" spans="2:8">
      <c r="B584" s="648" t="s">
        <v>26</v>
      </c>
      <c r="C584" s="649"/>
      <c r="D584" s="649"/>
      <c r="E584" s="649"/>
      <c r="F584" s="6"/>
      <c r="G584" s="648" t="s">
        <v>27</v>
      </c>
      <c r="H584" s="649"/>
    </row>
    <row r="588" spans="2:8">
      <c r="B588" s="650" t="s">
        <v>224</v>
      </c>
      <c r="C588" s="651"/>
      <c r="D588" s="651"/>
      <c r="E588" s="651"/>
      <c r="G588" s="650" t="s">
        <v>222</v>
      </c>
      <c r="H588" s="651"/>
    </row>
    <row r="589" spans="2:8">
      <c r="B589" s="648" t="s">
        <v>225</v>
      </c>
      <c r="C589" s="649"/>
      <c r="D589" s="649"/>
      <c r="E589" s="649"/>
      <c r="G589" s="648" t="s">
        <v>223</v>
      </c>
      <c r="H589" s="649"/>
    </row>
    <row r="590" spans="2:8">
      <c r="B590" s="648" t="s">
        <v>226</v>
      </c>
      <c r="C590" s="649"/>
      <c r="D590" s="649"/>
      <c r="E590" s="649"/>
      <c r="G590" s="648" t="s">
        <v>230</v>
      </c>
      <c r="H590" s="649"/>
    </row>
    <row r="594" spans="1:8">
      <c r="C594" s="3"/>
      <c r="D594" s="3"/>
      <c r="F594" s="3"/>
      <c r="G594" s="3"/>
      <c r="H594" s="3"/>
    </row>
    <row r="595" spans="1:8" ht="14.25">
      <c r="A595" s="4"/>
      <c r="B595" s="4"/>
      <c r="C595" s="5"/>
      <c r="D595" s="652" t="s">
        <v>3</v>
      </c>
      <c r="E595" s="653"/>
      <c r="F595" s="653"/>
      <c r="G595" s="653"/>
      <c r="H595" s="5"/>
    </row>
    <row r="596" spans="1:8" ht="14.25">
      <c r="A596" s="4"/>
      <c r="B596" s="4"/>
      <c r="C596" s="4"/>
      <c r="D596" s="652" t="s">
        <v>4</v>
      </c>
      <c r="E596" s="653"/>
      <c r="F596" s="653"/>
      <c r="G596" s="653"/>
      <c r="H596" s="4"/>
    </row>
    <row r="597" spans="1:8" ht="14.25">
      <c r="A597" s="5"/>
      <c r="B597" s="5"/>
      <c r="C597" s="5"/>
      <c r="D597" s="654" t="s">
        <v>228</v>
      </c>
      <c r="E597" s="655"/>
      <c r="F597" s="655"/>
      <c r="G597" s="655"/>
      <c r="H597" s="4"/>
    </row>
    <row r="598" spans="1:8" ht="15">
      <c r="A598" s="8"/>
      <c r="B598" s="8"/>
      <c r="C598" s="8"/>
      <c r="D598" s="8"/>
      <c r="E598" s="8"/>
      <c r="F598" s="8"/>
      <c r="G598" s="8"/>
      <c r="H598" s="8"/>
    </row>
    <row r="599" spans="1:8" ht="15">
      <c r="A599" s="8"/>
      <c r="B599" s="8"/>
      <c r="C599" s="8"/>
      <c r="D599" s="656" t="s">
        <v>6</v>
      </c>
      <c r="E599" s="657"/>
      <c r="F599" s="657"/>
      <c r="G599" s="657"/>
      <c r="H599" s="8"/>
    </row>
    <row r="600" spans="1:8">
      <c r="F600" s="6"/>
    </row>
    <row r="601" spans="1:8">
      <c r="F601" s="6"/>
    </row>
    <row r="602" spans="1:8">
      <c r="F602" s="6"/>
    </row>
    <row r="603" spans="1:8">
      <c r="B603" s="7" t="s">
        <v>7</v>
      </c>
      <c r="C603" s="7"/>
      <c r="D603" s="7" t="s">
        <v>2</v>
      </c>
      <c r="E603" s="7"/>
      <c r="F603" s="681" t="s">
        <v>329</v>
      </c>
      <c r="G603" s="682"/>
      <c r="H603" s="682"/>
    </row>
    <row r="604" spans="1:8">
      <c r="B604" s="7" t="s">
        <v>8</v>
      </c>
      <c r="C604" s="7"/>
      <c r="D604" s="7" t="s">
        <v>2</v>
      </c>
      <c r="E604" s="7"/>
      <c r="F604" s="660" t="s">
        <v>327</v>
      </c>
      <c r="G604" s="661"/>
      <c r="H604" s="346"/>
    </row>
    <row r="605" spans="1:8">
      <c r="B605" s="7" t="s">
        <v>9</v>
      </c>
      <c r="C605" s="7"/>
      <c r="D605" s="7" t="s">
        <v>2</v>
      </c>
      <c r="E605" s="7"/>
      <c r="F605" s="662" t="s">
        <v>17</v>
      </c>
      <c r="G605" s="663"/>
      <c r="H605" s="346"/>
    </row>
    <row r="606" spans="1:8">
      <c r="B606" s="7" t="s">
        <v>10</v>
      </c>
      <c r="C606" s="7"/>
      <c r="D606" s="7" t="s">
        <v>2</v>
      </c>
      <c r="E606" s="7"/>
      <c r="F606" s="662" t="s">
        <v>18</v>
      </c>
      <c r="G606" s="663"/>
      <c r="H606" s="346"/>
    </row>
    <row r="607" spans="1:8">
      <c r="B607" s="7" t="s">
        <v>11</v>
      </c>
      <c r="C607" s="7"/>
      <c r="D607" s="7" t="s">
        <v>2</v>
      </c>
      <c r="E607" s="7"/>
      <c r="F607" s="660" t="str">
        <f>F604</f>
        <v>20 Juni 2024</v>
      </c>
      <c r="G607" s="661"/>
      <c r="H607" s="346"/>
    </row>
    <row r="608" spans="1:8">
      <c r="F608" s="6"/>
    </row>
    <row r="609" spans="2:8">
      <c r="B609" s="7" t="s">
        <v>12</v>
      </c>
      <c r="D609" s="7" t="s">
        <v>2</v>
      </c>
      <c r="F609" s="1">
        <f>H618</f>
        <v>13000000</v>
      </c>
      <c r="G609" s="664"/>
      <c r="H609" s="657"/>
    </row>
    <row r="610" spans="2:8">
      <c r="B610" s="15" t="s">
        <v>20</v>
      </c>
      <c r="D610" s="7" t="s">
        <v>2</v>
      </c>
      <c r="F610" s="664" t="s">
        <v>332</v>
      </c>
      <c r="G610" s="657"/>
      <c r="H610" s="657"/>
    </row>
    <row r="611" spans="2:8">
      <c r="B611" s="2" t="s">
        <v>13</v>
      </c>
      <c r="F611" s="6"/>
    </row>
    <row r="612" spans="2:8">
      <c r="F612" s="6"/>
    </row>
    <row r="613" spans="2:8" ht="25.5">
      <c r="B613" s="10" t="s">
        <v>0</v>
      </c>
      <c r="C613" s="665" t="s">
        <v>14</v>
      </c>
      <c r="D613" s="666"/>
      <c r="E613" s="665" t="s">
        <v>1</v>
      </c>
      <c r="F613" s="666"/>
      <c r="G613" s="666"/>
      <c r="H613" s="17" t="s">
        <v>16</v>
      </c>
    </row>
    <row r="614" spans="2:8" ht="40.5" customHeight="1">
      <c r="B614" s="11" t="s">
        <v>15</v>
      </c>
      <c r="C614" s="667" t="s">
        <v>25</v>
      </c>
      <c r="D614" s="668"/>
      <c r="E614" s="640" t="s">
        <v>330</v>
      </c>
      <c r="F614" s="669"/>
      <c r="G614" s="670"/>
      <c r="H614" s="20">
        <f>104000*125</f>
        <v>13000000</v>
      </c>
    </row>
    <row r="615" spans="2:8">
      <c r="B615" s="13"/>
      <c r="C615" s="671"/>
      <c r="D615" s="672"/>
      <c r="E615" s="640"/>
      <c r="F615" s="641"/>
      <c r="G615" s="642"/>
      <c r="H615" s="20"/>
    </row>
    <row r="616" spans="2:8">
      <c r="B616" s="13"/>
      <c r="C616" s="638"/>
      <c r="D616" s="639"/>
      <c r="E616" s="640"/>
      <c r="F616" s="641"/>
      <c r="G616" s="642"/>
      <c r="H616" s="20"/>
    </row>
    <row r="617" spans="2:8">
      <c r="B617" s="9"/>
      <c r="C617" s="643"/>
      <c r="D617" s="644"/>
      <c r="E617" s="643"/>
      <c r="F617" s="644"/>
      <c r="G617" s="644"/>
      <c r="H617" s="13"/>
    </row>
    <row r="618" spans="2:8">
      <c r="B618" s="638" t="s">
        <v>19</v>
      </c>
      <c r="C618" s="673"/>
      <c r="D618" s="673"/>
      <c r="E618" s="673"/>
      <c r="F618" s="673"/>
      <c r="G618" s="674"/>
      <c r="H618" s="20">
        <f>SUM(H614:H616)</f>
        <v>13000000</v>
      </c>
    </row>
    <row r="619" spans="2:8">
      <c r="F619" s="6"/>
    </row>
    <row r="620" spans="2:8">
      <c r="F620" s="6"/>
    </row>
    <row r="621" spans="2:8">
      <c r="F621" s="6"/>
    </row>
    <row r="622" spans="2:8">
      <c r="F622" s="6"/>
    </row>
    <row r="623" spans="2:8">
      <c r="F623" s="6"/>
    </row>
    <row r="624" spans="2:8">
      <c r="F624" s="6"/>
    </row>
    <row r="625" spans="1:8">
      <c r="F625" s="6"/>
    </row>
    <row r="626" spans="1:8">
      <c r="B626" s="648" t="s">
        <v>21</v>
      </c>
      <c r="C626" s="649"/>
      <c r="D626" s="649"/>
      <c r="E626" s="649"/>
      <c r="F626" s="6"/>
      <c r="G626" s="648" t="s">
        <v>22</v>
      </c>
      <c r="H626" s="649"/>
    </row>
    <row r="627" spans="1:8">
      <c r="B627" s="648" t="s">
        <v>26</v>
      </c>
      <c r="C627" s="649"/>
      <c r="D627" s="649"/>
      <c r="E627" s="649"/>
      <c r="F627" s="6"/>
      <c r="G627" s="648" t="s">
        <v>27</v>
      </c>
      <c r="H627" s="649"/>
    </row>
    <row r="631" spans="1:8">
      <c r="B631" s="650" t="s">
        <v>224</v>
      </c>
      <c r="C631" s="651"/>
      <c r="D631" s="651"/>
      <c r="E631" s="651"/>
      <c r="G631" s="650" t="s">
        <v>222</v>
      </c>
      <c r="H631" s="651"/>
    </row>
    <row r="632" spans="1:8">
      <c r="B632" s="648" t="s">
        <v>225</v>
      </c>
      <c r="C632" s="649"/>
      <c r="D632" s="649"/>
      <c r="E632" s="649"/>
      <c r="G632" s="648" t="s">
        <v>223</v>
      </c>
      <c r="H632" s="649"/>
    </row>
    <row r="633" spans="1:8">
      <c r="B633" s="648" t="s">
        <v>226</v>
      </c>
      <c r="C633" s="649"/>
      <c r="D633" s="649"/>
      <c r="E633" s="649"/>
      <c r="G633" s="648" t="s">
        <v>230</v>
      </c>
      <c r="H633" s="649"/>
    </row>
    <row r="636" spans="1:8">
      <c r="C636" s="3"/>
      <c r="D636" s="3"/>
      <c r="F636" s="3"/>
      <c r="G636" s="3"/>
      <c r="H636" s="3"/>
    </row>
    <row r="637" spans="1:8" ht="14.25">
      <c r="A637" s="4"/>
      <c r="B637" s="4"/>
      <c r="C637" s="5"/>
      <c r="D637" s="652" t="s">
        <v>3</v>
      </c>
      <c r="E637" s="653"/>
      <c r="F637" s="653"/>
      <c r="G637" s="653"/>
      <c r="H637" s="5"/>
    </row>
    <row r="638" spans="1:8" ht="14.25">
      <c r="A638" s="4"/>
      <c r="B638" s="4"/>
      <c r="C638" s="4"/>
      <c r="D638" s="652" t="s">
        <v>4</v>
      </c>
      <c r="E638" s="653"/>
      <c r="F638" s="653"/>
      <c r="G638" s="653"/>
      <c r="H638" s="4"/>
    </row>
    <row r="639" spans="1:8" ht="14.25">
      <c r="A639" s="5"/>
      <c r="B639" s="5"/>
      <c r="C639" s="5"/>
      <c r="D639" s="654" t="s">
        <v>228</v>
      </c>
      <c r="E639" s="655"/>
      <c r="F639" s="655"/>
      <c r="G639" s="655"/>
      <c r="H639" s="4"/>
    </row>
    <row r="640" spans="1:8" ht="15">
      <c r="A640" s="8"/>
      <c r="B640" s="8"/>
      <c r="C640" s="8"/>
      <c r="D640" s="8"/>
      <c r="E640" s="8"/>
      <c r="F640" s="8"/>
      <c r="G640" s="8"/>
      <c r="H640" s="8"/>
    </row>
    <row r="641" spans="1:8" ht="15">
      <c r="A641" s="8"/>
      <c r="B641" s="8"/>
      <c r="C641" s="8"/>
      <c r="D641" s="656" t="s">
        <v>6</v>
      </c>
      <c r="E641" s="657"/>
      <c r="F641" s="657"/>
      <c r="G641" s="657"/>
      <c r="H641" s="8"/>
    </row>
    <row r="642" spans="1:8">
      <c r="F642" s="6"/>
    </row>
    <row r="643" spans="1:8">
      <c r="F643" s="6"/>
    </row>
    <row r="644" spans="1:8">
      <c r="F644" s="6"/>
    </row>
    <row r="645" spans="1:8">
      <c r="B645" s="7" t="s">
        <v>7</v>
      </c>
      <c r="C645" s="7"/>
      <c r="D645" s="7" t="s">
        <v>2</v>
      </c>
      <c r="E645" s="7"/>
      <c r="F645" s="681" t="s">
        <v>331</v>
      </c>
      <c r="G645" s="683"/>
      <c r="H645" s="683"/>
    </row>
    <row r="646" spans="1:8">
      <c r="B646" s="7" t="s">
        <v>8</v>
      </c>
      <c r="C646" s="7"/>
      <c r="D646" s="7" t="s">
        <v>2</v>
      </c>
      <c r="E646" s="7"/>
      <c r="F646" s="660" t="s">
        <v>327</v>
      </c>
      <c r="G646" s="661"/>
    </row>
    <row r="647" spans="1:8">
      <c r="B647" s="7" t="s">
        <v>9</v>
      </c>
      <c r="C647" s="7"/>
      <c r="D647" s="7" t="s">
        <v>2</v>
      </c>
      <c r="E647" s="7"/>
      <c r="F647" s="676" t="s">
        <v>17</v>
      </c>
      <c r="G647" s="657"/>
    </row>
    <row r="648" spans="1:8">
      <c r="B648" s="7" t="s">
        <v>10</v>
      </c>
      <c r="C648" s="7"/>
      <c r="D648" s="7" t="s">
        <v>2</v>
      </c>
      <c r="E648" s="7"/>
      <c r="F648" s="676" t="s">
        <v>18</v>
      </c>
      <c r="G648" s="657"/>
    </row>
    <row r="649" spans="1:8">
      <c r="B649" s="7" t="s">
        <v>11</v>
      </c>
      <c r="C649" s="7"/>
      <c r="D649" s="7" t="s">
        <v>2</v>
      </c>
      <c r="E649" s="7"/>
      <c r="F649" s="660" t="str">
        <f>F646</f>
        <v>20 Juni 2024</v>
      </c>
      <c r="G649" s="661"/>
    </row>
    <row r="650" spans="1:8">
      <c r="F650" s="6"/>
    </row>
    <row r="651" spans="1:8">
      <c r="B651" s="7" t="s">
        <v>12</v>
      </c>
      <c r="D651" s="7" t="s">
        <v>2</v>
      </c>
      <c r="F651" s="1">
        <f>H660</f>
        <v>1350000</v>
      </c>
      <c r="G651" s="664"/>
      <c r="H651" s="657"/>
    </row>
    <row r="652" spans="1:8">
      <c r="B652" s="15" t="s">
        <v>20</v>
      </c>
      <c r="D652" s="7" t="s">
        <v>2</v>
      </c>
      <c r="F652" s="664" t="s">
        <v>333</v>
      </c>
      <c r="G652" s="657"/>
      <c r="H652" s="657"/>
    </row>
    <row r="653" spans="1:8">
      <c r="B653" s="2" t="s">
        <v>13</v>
      </c>
      <c r="F653" s="6"/>
    </row>
    <row r="654" spans="1:8">
      <c r="F654" s="6"/>
    </row>
    <row r="655" spans="1:8" ht="25.5">
      <c r="B655" s="10" t="s">
        <v>0</v>
      </c>
      <c r="C655" s="665" t="s">
        <v>14</v>
      </c>
      <c r="D655" s="666"/>
      <c r="E655" s="665" t="s">
        <v>1</v>
      </c>
      <c r="F655" s="666"/>
      <c r="G655" s="666"/>
      <c r="H655" s="17" t="s">
        <v>16</v>
      </c>
    </row>
    <row r="656" spans="1:8" ht="54.75" customHeight="1">
      <c r="B656" s="11" t="s">
        <v>15</v>
      </c>
      <c r="C656" s="667" t="s">
        <v>105</v>
      </c>
      <c r="D656" s="668"/>
      <c r="E656" s="640" t="s">
        <v>340</v>
      </c>
      <c r="F656" s="669"/>
      <c r="G656" s="670"/>
      <c r="H656" s="20">
        <f>5000*30*9</f>
        <v>1350000</v>
      </c>
    </row>
    <row r="657" spans="2:8">
      <c r="B657" s="13"/>
      <c r="C657" s="671"/>
      <c r="D657" s="672"/>
      <c r="E657" s="640"/>
      <c r="F657" s="641"/>
      <c r="G657" s="642"/>
      <c r="H657" s="20"/>
    </row>
    <row r="658" spans="2:8">
      <c r="B658" s="13"/>
      <c r="C658" s="638"/>
      <c r="D658" s="639"/>
      <c r="E658" s="640"/>
      <c r="F658" s="641"/>
      <c r="G658" s="642"/>
      <c r="H658" s="20"/>
    </row>
    <row r="659" spans="2:8">
      <c r="B659" s="9"/>
      <c r="C659" s="643"/>
      <c r="D659" s="644"/>
      <c r="E659" s="643"/>
      <c r="F659" s="644"/>
      <c r="G659" s="644"/>
      <c r="H659" s="13"/>
    </row>
    <row r="660" spans="2:8">
      <c r="B660" s="638" t="s">
        <v>19</v>
      </c>
      <c r="C660" s="673"/>
      <c r="D660" s="673"/>
      <c r="E660" s="673"/>
      <c r="F660" s="673"/>
      <c r="G660" s="674"/>
      <c r="H660" s="20">
        <f>SUM(H656:H658)</f>
        <v>1350000</v>
      </c>
    </row>
    <row r="661" spans="2:8">
      <c r="F661" s="6"/>
    </row>
    <row r="662" spans="2:8">
      <c r="F662" s="6"/>
    </row>
    <row r="663" spans="2:8">
      <c r="F663" s="6"/>
    </row>
    <row r="664" spans="2:8">
      <c r="F664" s="6"/>
    </row>
    <row r="665" spans="2:8">
      <c r="F665" s="6"/>
    </row>
    <row r="666" spans="2:8">
      <c r="F666" s="6"/>
    </row>
    <row r="667" spans="2:8">
      <c r="F667" s="6"/>
    </row>
    <row r="668" spans="2:8">
      <c r="B668" s="648" t="s">
        <v>21</v>
      </c>
      <c r="C668" s="649"/>
      <c r="D668" s="649"/>
      <c r="E668" s="649"/>
      <c r="F668" s="6"/>
      <c r="G668" s="648" t="s">
        <v>22</v>
      </c>
      <c r="H668" s="649"/>
    </row>
    <row r="669" spans="2:8">
      <c r="B669" s="648" t="s">
        <v>26</v>
      </c>
      <c r="C669" s="649"/>
      <c r="D669" s="649"/>
      <c r="E669" s="649"/>
      <c r="F669" s="6"/>
      <c r="G669" s="648" t="s">
        <v>27</v>
      </c>
      <c r="H669" s="649"/>
    </row>
    <row r="673" spans="1:8">
      <c r="B673" s="650" t="s">
        <v>224</v>
      </c>
      <c r="C673" s="651"/>
      <c r="D673" s="651"/>
      <c r="E673" s="651"/>
      <c r="G673" s="650" t="s">
        <v>222</v>
      </c>
      <c r="H673" s="651"/>
    </row>
    <row r="674" spans="1:8">
      <c r="B674" s="648" t="s">
        <v>225</v>
      </c>
      <c r="C674" s="649"/>
      <c r="D674" s="649"/>
      <c r="E674" s="649"/>
      <c r="G674" s="648" t="s">
        <v>223</v>
      </c>
      <c r="H674" s="649"/>
    </row>
    <row r="675" spans="1:8">
      <c r="B675" s="648" t="s">
        <v>226</v>
      </c>
      <c r="C675" s="649"/>
      <c r="D675" s="649"/>
      <c r="E675" s="649"/>
      <c r="G675" s="648" t="s">
        <v>230</v>
      </c>
      <c r="H675" s="649"/>
    </row>
    <row r="679" spans="1:8">
      <c r="C679" s="3"/>
      <c r="D679" s="3"/>
      <c r="F679" s="3"/>
      <c r="G679" s="3"/>
      <c r="H679" s="3"/>
    </row>
    <row r="680" spans="1:8" ht="14.25">
      <c r="A680" s="4"/>
      <c r="B680" s="4"/>
      <c r="C680" s="5"/>
      <c r="D680" s="652" t="s">
        <v>3</v>
      </c>
      <c r="E680" s="653"/>
      <c r="F680" s="653"/>
      <c r="G680" s="653"/>
      <c r="H680" s="5"/>
    </row>
    <row r="681" spans="1:8" ht="14.25">
      <c r="A681" s="4"/>
      <c r="B681" s="4"/>
      <c r="C681" s="4"/>
      <c r="D681" s="652" t="s">
        <v>4</v>
      </c>
      <c r="E681" s="653"/>
      <c r="F681" s="653"/>
      <c r="G681" s="653"/>
      <c r="H681" s="4"/>
    </row>
    <row r="682" spans="1:8" ht="14.25">
      <c r="A682" s="5"/>
      <c r="B682" s="5"/>
      <c r="C682" s="5"/>
      <c r="D682" s="654" t="s">
        <v>228</v>
      </c>
      <c r="E682" s="655"/>
      <c r="F682" s="655"/>
      <c r="G682" s="655"/>
      <c r="H682" s="4"/>
    </row>
    <row r="683" spans="1:8" ht="15">
      <c r="A683" s="8"/>
      <c r="B683" s="8"/>
      <c r="C683" s="8"/>
      <c r="D683" s="8"/>
      <c r="E683" s="8"/>
      <c r="F683" s="8"/>
      <c r="G683" s="8"/>
      <c r="H683" s="8"/>
    </row>
    <row r="684" spans="1:8" ht="15">
      <c r="A684" s="8"/>
      <c r="B684" s="8"/>
      <c r="C684" s="8"/>
      <c r="D684" s="656" t="s">
        <v>6</v>
      </c>
      <c r="E684" s="657"/>
      <c r="F684" s="657"/>
      <c r="G684" s="657"/>
      <c r="H684" s="8"/>
    </row>
    <row r="685" spans="1:8">
      <c r="F685" s="6"/>
    </row>
    <row r="686" spans="1:8">
      <c r="F686" s="6"/>
    </row>
    <row r="687" spans="1:8">
      <c r="F687" s="6"/>
    </row>
    <row r="688" spans="1:8">
      <c r="B688" s="7" t="s">
        <v>7</v>
      </c>
      <c r="C688" s="7"/>
      <c r="D688" s="7" t="s">
        <v>2</v>
      </c>
      <c r="E688" s="7"/>
      <c r="F688" s="681" t="s">
        <v>334</v>
      </c>
      <c r="G688" s="683"/>
      <c r="H688" s="683"/>
    </row>
    <row r="689" spans="2:8">
      <c r="B689" s="7" t="s">
        <v>8</v>
      </c>
      <c r="C689" s="7"/>
      <c r="D689" s="7" t="s">
        <v>2</v>
      </c>
      <c r="E689" s="7"/>
      <c r="F689" s="675" t="s">
        <v>327</v>
      </c>
      <c r="G689" s="657"/>
    </row>
    <row r="690" spans="2:8">
      <c r="B690" s="7" t="s">
        <v>9</v>
      </c>
      <c r="C690" s="7"/>
      <c r="D690" s="7" t="s">
        <v>2</v>
      </c>
      <c r="E690" s="7"/>
      <c r="F690" s="676" t="s">
        <v>17</v>
      </c>
      <c r="G690" s="657"/>
    </row>
    <row r="691" spans="2:8">
      <c r="B691" s="7" t="s">
        <v>10</v>
      </c>
      <c r="C691" s="7"/>
      <c r="D691" s="7" t="s">
        <v>2</v>
      </c>
      <c r="E691" s="7"/>
      <c r="F691" s="676" t="s">
        <v>18</v>
      </c>
      <c r="G691" s="657"/>
    </row>
    <row r="692" spans="2:8">
      <c r="B692" s="7" t="s">
        <v>11</v>
      </c>
      <c r="C692" s="7"/>
      <c r="D692" s="7" t="s">
        <v>2</v>
      </c>
      <c r="E692" s="7"/>
      <c r="F692" s="675" t="str">
        <f>F689</f>
        <v>20 Juni 2024</v>
      </c>
      <c r="G692" s="657"/>
    </row>
    <row r="693" spans="2:8">
      <c r="F693" s="6"/>
    </row>
    <row r="694" spans="2:8">
      <c r="B694" s="7" t="s">
        <v>12</v>
      </c>
      <c r="D694" s="7" t="s">
        <v>2</v>
      </c>
      <c r="F694" s="1">
        <f>H704</f>
        <v>33575000</v>
      </c>
      <c r="G694" s="664"/>
      <c r="H694" s="657"/>
    </row>
    <row r="695" spans="2:8">
      <c r="B695" s="15" t="s">
        <v>20</v>
      </c>
      <c r="D695" s="7" t="s">
        <v>2</v>
      </c>
      <c r="F695" s="677" t="s">
        <v>339</v>
      </c>
      <c r="G695" s="661"/>
      <c r="H695" s="661"/>
    </row>
    <row r="696" spans="2:8">
      <c r="B696" s="2" t="s">
        <v>13</v>
      </c>
      <c r="F696" s="6"/>
    </row>
    <row r="697" spans="2:8">
      <c r="F697" s="6"/>
    </row>
    <row r="698" spans="2:8" ht="25.5">
      <c r="B698" s="10" t="s">
        <v>0</v>
      </c>
      <c r="C698" s="665" t="s">
        <v>14</v>
      </c>
      <c r="D698" s="666"/>
      <c r="E698" s="665" t="s">
        <v>1</v>
      </c>
      <c r="F698" s="666"/>
      <c r="G698" s="666"/>
      <c r="H698" s="17" t="s">
        <v>16</v>
      </c>
    </row>
    <row r="699" spans="2:8" ht="40.5" customHeight="1">
      <c r="B699" s="11" t="s">
        <v>15</v>
      </c>
      <c r="C699" s="667" t="s">
        <v>25</v>
      </c>
      <c r="D699" s="668"/>
      <c r="E699" s="640" t="s">
        <v>335</v>
      </c>
      <c r="F699" s="669"/>
      <c r="G699" s="670"/>
      <c r="H699" s="20">
        <f>150*61000</f>
        <v>9150000</v>
      </c>
    </row>
    <row r="700" spans="2:8" ht="38.25" customHeight="1">
      <c r="B700" s="13"/>
      <c r="C700" s="671"/>
      <c r="D700" s="672"/>
      <c r="E700" s="640" t="s">
        <v>336</v>
      </c>
      <c r="F700" s="669"/>
      <c r="G700" s="670"/>
      <c r="H700" s="20">
        <f>52000*220</f>
        <v>11440000</v>
      </c>
    </row>
    <row r="701" spans="2:8" ht="39.75" customHeight="1">
      <c r="B701" s="13"/>
      <c r="C701" s="638"/>
      <c r="D701" s="639"/>
      <c r="E701" s="640" t="s">
        <v>337</v>
      </c>
      <c r="F701" s="669"/>
      <c r="G701" s="670"/>
      <c r="H701" s="20">
        <f>59000*100</f>
        <v>5900000</v>
      </c>
    </row>
    <row r="702" spans="2:8" ht="39.75" customHeight="1">
      <c r="B702" s="13"/>
      <c r="C702" s="638"/>
      <c r="D702" s="639"/>
      <c r="E702" s="640" t="s">
        <v>338</v>
      </c>
      <c r="F702" s="669"/>
      <c r="G702" s="670"/>
      <c r="H702" s="20">
        <f>54500*130</f>
        <v>7085000</v>
      </c>
    </row>
    <row r="703" spans="2:8">
      <c r="B703" s="9"/>
      <c r="C703" s="643"/>
      <c r="D703" s="644"/>
      <c r="E703" s="643"/>
      <c r="F703" s="644"/>
      <c r="G703" s="644"/>
      <c r="H703" s="13"/>
    </row>
    <row r="704" spans="2:8">
      <c r="B704" s="638" t="s">
        <v>19</v>
      </c>
      <c r="C704" s="673"/>
      <c r="D704" s="673"/>
      <c r="E704" s="673"/>
      <c r="F704" s="673"/>
      <c r="G704" s="674"/>
      <c r="H704" s="20">
        <f>SUM(H699:H702)</f>
        <v>33575000</v>
      </c>
    </row>
    <row r="705" spans="1:8">
      <c r="F705" s="6"/>
    </row>
    <row r="706" spans="1:8">
      <c r="F706" s="6"/>
    </row>
    <row r="707" spans="1:8">
      <c r="F707" s="6"/>
    </row>
    <row r="708" spans="1:8">
      <c r="B708" s="648" t="s">
        <v>21</v>
      </c>
      <c r="C708" s="649"/>
      <c r="D708" s="649"/>
      <c r="E708" s="649"/>
      <c r="F708" s="6"/>
      <c r="G708" s="648" t="s">
        <v>22</v>
      </c>
      <c r="H708" s="649"/>
    </row>
    <row r="709" spans="1:8">
      <c r="B709" s="648" t="s">
        <v>26</v>
      </c>
      <c r="C709" s="649"/>
      <c r="D709" s="649"/>
      <c r="E709" s="649"/>
      <c r="F709" s="6"/>
      <c r="G709" s="648" t="s">
        <v>27</v>
      </c>
      <c r="H709" s="649"/>
    </row>
    <row r="713" spans="1:8">
      <c r="B713" s="650" t="s">
        <v>224</v>
      </c>
      <c r="C713" s="651"/>
      <c r="D713" s="651"/>
      <c r="E713" s="651"/>
      <c r="G713" s="650" t="s">
        <v>222</v>
      </c>
      <c r="H713" s="651"/>
    </row>
    <row r="714" spans="1:8">
      <c r="B714" s="648" t="s">
        <v>225</v>
      </c>
      <c r="C714" s="649"/>
      <c r="D714" s="649"/>
      <c r="E714" s="649"/>
      <c r="G714" s="648" t="s">
        <v>223</v>
      </c>
      <c r="H714" s="649"/>
    </row>
    <row r="715" spans="1:8">
      <c r="B715" s="648" t="s">
        <v>226</v>
      </c>
      <c r="C715" s="649"/>
      <c r="D715" s="649"/>
      <c r="E715" s="649"/>
      <c r="G715" s="648" t="s">
        <v>230</v>
      </c>
      <c r="H715" s="649"/>
    </row>
    <row r="719" spans="1:8">
      <c r="C719" s="3"/>
      <c r="D719" s="3"/>
      <c r="F719" s="3"/>
      <c r="G719" s="3"/>
      <c r="H719" s="3"/>
    </row>
    <row r="720" spans="1:8" ht="14.25">
      <c r="A720" s="4"/>
      <c r="B720" s="4"/>
      <c r="C720" s="5"/>
      <c r="D720" s="652" t="s">
        <v>3</v>
      </c>
      <c r="E720" s="653"/>
      <c r="F720" s="653"/>
      <c r="G720" s="653"/>
      <c r="H720" s="5"/>
    </row>
    <row r="721" spans="1:8" ht="14.25">
      <c r="A721" s="4"/>
      <c r="B721" s="4"/>
      <c r="C721" s="4"/>
      <c r="D721" s="652" t="s">
        <v>4</v>
      </c>
      <c r="E721" s="653"/>
      <c r="F721" s="653"/>
      <c r="G721" s="653"/>
      <c r="H721" s="4"/>
    </row>
    <row r="722" spans="1:8" ht="14.25">
      <c r="A722" s="5"/>
      <c r="B722" s="5"/>
      <c r="C722" s="5"/>
      <c r="D722" s="654" t="s">
        <v>228</v>
      </c>
      <c r="E722" s="655"/>
      <c r="F722" s="655"/>
      <c r="G722" s="655"/>
      <c r="H722" s="4"/>
    </row>
    <row r="723" spans="1:8" ht="15">
      <c r="A723" s="8"/>
      <c r="B723" s="8"/>
      <c r="C723" s="8"/>
      <c r="D723" s="8"/>
      <c r="E723" s="8"/>
      <c r="F723" s="8"/>
      <c r="G723" s="8"/>
      <c r="H723" s="8"/>
    </row>
    <row r="724" spans="1:8" ht="15">
      <c r="A724" s="8"/>
      <c r="B724" s="8"/>
      <c r="C724" s="8"/>
      <c r="D724" s="656" t="s">
        <v>6</v>
      </c>
      <c r="E724" s="657"/>
      <c r="F724" s="657"/>
      <c r="G724" s="657"/>
      <c r="H724" s="8"/>
    </row>
    <row r="725" spans="1:8">
      <c r="F725" s="6"/>
    </row>
    <row r="726" spans="1:8">
      <c r="F726" s="6"/>
    </row>
    <row r="727" spans="1:8">
      <c r="F727" s="6"/>
    </row>
    <row r="728" spans="1:8">
      <c r="B728" s="7" t="s">
        <v>7</v>
      </c>
      <c r="C728" s="7"/>
      <c r="D728" s="7" t="s">
        <v>2</v>
      </c>
      <c r="E728" s="7"/>
      <c r="F728" s="681" t="s">
        <v>348</v>
      </c>
      <c r="G728" s="683"/>
      <c r="H728" s="683"/>
    </row>
    <row r="729" spans="1:8">
      <c r="B729" s="7" t="s">
        <v>8</v>
      </c>
      <c r="C729" s="7"/>
      <c r="D729" s="7" t="s">
        <v>2</v>
      </c>
      <c r="E729" s="7"/>
      <c r="F729" s="675" t="s">
        <v>349</v>
      </c>
      <c r="G729" s="657"/>
    </row>
    <row r="730" spans="1:8">
      <c r="B730" s="7" t="s">
        <v>9</v>
      </c>
      <c r="C730" s="7"/>
      <c r="D730" s="7" t="s">
        <v>2</v>
      </c>
      <c r="E730" s="7"/>
      <c r="F730" s="676" t="s">
        <v>17</v>
      </c>
      <c r="G730" s="657"/>
    </row>
    <row r="731" spans="1:8">
      <c r="B731" s="7" t="s">
        <v>10</v>
      </c>
      <c r="C731" s="7"/>
      <c r="D731" s="7" t="s">
        <v>2</v>
      </c>
      <c r="E731" s="7"/>
      <c r="F731" s="676" t="s">
        <v>18</v>
      </c>
      <c r="G731" s="657"/>
    </row>
    <row r="732" spans="1:8">
      <c r="B732" s="7" t="s">
        <v>11</v>
      </c>
      <c r="C732" s="7"/>
      <c r="D732" s="7" t="s">
        <v>2</v>
      </c>
      <c r="E732" s="7"/>
      <c r="F732" s="675" t="str">
        <f>F729</f>
        <v>21 Juni 2024</v>
      </c>
      <c r="G732" s="657"/>
    </row>
    <row r="733" spans="1:8">
      <c r="F733" s="6"/>
    </row>
    <row r="734" spans="1:8">
      <c r="B734" s="7" t="s">
        <v>12</v>
      </c>
      <c r="D734" s="7" t="s">
        <v>2</v>
      </c>
      <c r="F734" s="1">
        <f>H742</f>
        <v>71370000</v>
      </c>
      <c r="G734" s="664"/>
      <c r="H734" s="657"/>
    </row>
    <row r="735" spans="1:8">
      <c r="B735" s="15" t="s">
        <v>20</v>
      </c>
      <c r="D735" s="7" t="s">
        <v>2</v>
      </c>
      <c r="F735" s="677" t="s">
        <v>351</v>
      </c>
      <c r="G735" s="661"/>
      <c r="H735" s="661"/>
    </row>
    <row r="736" spans="1:8">
      <c r="B736" s="2" t="s">
        <v>13</v>
      </c>
      <c r="F736" s="6"/>
    </row>
    <row r="737" spans="2:8">
      <c r="F737" s="6"/>
    </row>
    <row r="738" spans="2:8" ht="25.5">
      <c r="B738" s="10" t="s">
        <v>0</v>
      </c>
      <c r="C738" s="665" t="s">
        <v>14</v>
      </c>
      <c r="D738" s="666"/>
      <c r="E738" s="665" t="s">
        <v>1</v>
      </c>
      <c r="F738" s="666"/>
      <c r="G738" s="666"/>
      <c r="H738" s="17" t="s">
        <v>16</v>
      </c>
    </row>
    <row r="739" spans="2:8" ht="45.75" customHeight="1">
      <c r="B739" s="11" t="s">
        <v>15</v>
      </c>
      <c r="C739" s="667" t="s">
        <v>25</v>
      </c>
      <c r="D739" s="668"/>
      <c r="E739" s="640" t="s">
        <v>350</v>
      </c>
      <c r="F739" s="669"/>
      <c r="G739" s="670"/>
      <c r="H739" s="20">
        <f>1170*61000</f>
        <v>71370000</v>
      </c>
    </row>
    <row r="740" spans="2:8">
      <c r="B740" s="13"/>
      <c r="C740" s="638"/>
      <c r="D740" s="639"/>
      <c r="E740" s="640"/>
      <c r="F740" s="669"/>
      <c r="G740" s="670"/>
      <c r="H740" s="20"/>
    </row>
    <row r="741" spans="2:8">
      <c r="B741" s="9"/>
      <c r="C741" s="643"/>
      <c r="D741" s="644"/>
      <c r="E741" s="643"/>
      <c r="F741" s="644"/>
      <c r="G741" s="644"/>
      <c r="H741" s="13"/>
    </row>
    <row r="742" spans="2:8">
      <c r="B742" s="638" t="s">
        <v>19</v>
      </c>
      <c r="C742" s="673"/>
      <c r="D742" s="673"/>
      <c r="E742" s="673"/>
      <c r="F742" s="673"/>
      <c r="G742" s="674"/>
      <c r="H742" s="20">
        <f>SUM(H739:H740)</f>
        <v>71370000</v>
      </c>
    </row>
    <row r="743" spans="2:8">
      <c r="F743" s="6"/>
    </row>
    <row r="744" spans="2:8">
      <c r="F744" s="6"/>
    </row>
    <row r="745" spans="2:8">
      <c r="F745" s="6"/>
    </row>
    <row r="746" spans="2:8">
      <c r="B746" s="648" t="s">
        <v>21</v>
      </c>
      <c r="C746" s="649"/>
      <c r="D746" s="649"/>
      <c r="E746" s="649"/>
      <c r="F746" s="6"/>
      <c r="G746" s="648" t="s">
        <v>22</v>
      </c>
      <c r="H746" s="649"/>
    </row>
    <row r="747" spans="2:8">
      <c r="B747" s="648" t="s">
        <v>26</v>
      </c>
      <c r="C747" s="649"/>
      <c r="D747" s="649"/>
      <c r="E747" s="649"/>
      <c r="F747" s="6"/>
      <c r="G747" s="648" t="s">
        <v>27</v>
      </c>
      <c r="H747" s="649"/>
    </row>
    <row r="751" spans="2:8">
      <c r="B751" s="650" t="s">
        <v>224</v>
      </c>
      <c r="C751" s="651"/>
      <c r="D751" s="651"/>
      <c r="E751" s="651"/>
      <c r="G751" s="650" t="s">
        <v>222</v>
      </c>
      <c r="H751" s="651"/>
    </row>
    <row r="752" spans="2:8">
      <c r="B752" s="648" t="s">
        <v>225</v>
      </c>
      <c r="C752" s="649"/>
      <c r="D752" s="649"/>
      <c r="E752" s="649"/>
      <c r="G752" s="648" t="s">
        <v>223</v>
      </c>
      <c r="H752" s="649"/>
    </row>
    <row r="753" spans="1:8">
      <c r="B753" s="648" t="s">
        <v>226</v>
      </c>
      <c r="C753" s="649"/>
      <c r="D753" s="649"/>
      <c r="E753" s="649"/>
      <c r="G753" s="648" t="s">
        <v>230</v>
      </c>
      <c r="H753" s="649"/>
    </row>
    <row r="757" spans="1:8">
      <c r="C757" s="3"/>
      <c r="D757" s="3"/>
      <c r="F757" s="3"/>
      <c r="G757" s="3"/>
      <c r="H757" s="3"/>
    </row>
    <row r="758" spans="1:8" ht="14.25">
      <c r="A758" s="4"/>
      <c r="B758" s="4"/>
      <c r="C758" s="5"/>
      <c r="D758" s="652" t="s">
        <v>3</v>
      </c>
      <c r="E758" s="653"/>
      <c r="F758" s="653"/>
      <c r="G758" s="653"/>
      <c r="H758" s="5"/>
    </row>
    <row r="759" spans="1:8" ht="14.25">
      <c r="A759" s="4"/>
      <c r="B759" s="4"/>
      <c r="C759" s="4"/>
      <c r="D759" s="652" t="s">
        <v>4</v>
      </c>
      <c r="E759" s="653"/>
      <c r="F759" s="653"/>
      <c r="G759" s="653"/>
      <c r="H759" s="4"/>
    </row>
    <row r="760" spans="1:8" ht="14.25">
      <c r="A760" s="5"/>
      <c r="B760" s="5"/>
      <c r="C760" s="5"/>
      <c r="D760" s="654" t="s">
        <v>228</v>
      </c>
      <c r="E760" s="655"/>
      <c r="F760" s="655"/>
      <c r="G760" s="655"/>
      <c r="H760" s="4"/>
    </row>
    <row r="761" spans="1:8" ht="15">
      <c r="A761" s="8"/>
      <c r="B761" s="8"/>
      <c r="C761" s="8"/>
      <c r="D761" s="8"/>
      <c r="E761" s="8"/>
      <c r="F761" s="8"/>
      <c r="G761" s="8"/>
      <c r="H761" s="8"/>
    </row>
    <row r="762" spans="1:8" ht="15">
      <c r="A762" s="8"/>
      <c r="B762" s="8"/>
      <c r="C762" s="8"/>
      <c r="D762" s="656" t="s">
        <v>6</v>
      </c>
      <c r="E762" s="657"/>
      <c r="F762" s="657"/>
      <c r="G762" s="657"/>
      <c r="H762" s="8"/>
    </row>
    <row r="763" spans="1:8">
      <c r="F763" s="6"/>
    </row>
    <row r="764" spans="1:8">
      <c r="F764" s="6"/>
    </row>
    <row r="765" spans="1:8">
      <c r="F765" s="6"/>
    </row>
    <row r="766" spans="1:8">
      <c r="B766" s="7" t="s">
        <v>7</v>
      </c>
      <c r="C766" s="7"/>
      <c r="D766" s="7" t="s">
        <v>2</v>
      </c>
      <c r="E766" s="7"/>
      <c r="F766" s="681" t="s">
        <v>365</v>
      </c>
      <c r="G766" s="683"/>
      <c r="H766" s="683"/>
    </row>
    <row r="767" spans="1:8">
      <c r="B767" s="7" t="s">
        <v>8</v>
      </c>
      <c r="C767" s="7"/>
      <c r="D767" s="7" t="s">
        <v>2</v>
      </c>
      <c r="E767" s="7"/>
      <c r="F767" s="675" t="s">
        <v>366</v>
      </c>
      <c r="G767" s="657"/>
    </row>
    <row r="768" spans="1:8">
      <c r="B768" s="7" t="s">
        <v>9</v>
      </c>
      <c r="C768" s="7"/>
      <c r="D768" s="7" t="s">
        <v>2</v>
      </c>
      <c r="E768" s="7"/>
      <c r="F768" s="676" t="s">
        <v>17</v>
      </c>
      <c r="G768" s="657"/>
    </row>
    <row r="769" spans="2:8">
      <c r="B769" s="7" t="s">
        <v>10</v>
      </c>
      <c r="C769" s="7"/>
      <c r="D769" s="7" t="s">
        <v>2</v>
      </c>
      <c r="E769" s="7"/>
      <c r="F769" s="676" t="s">
        <v>18</v>
      </c>
      <c r="G769" s="657"/>
    </row>
    <row r="770" spans="2:8">
      <c r="B770" s="7" t="s">
        <v>11</v>
      </c>
      <c r="C770" s="7"/>
      <c r="D770" s="7" t="s">
        <v>2</v>
      </c>
      <c r="E770" s="7"/>
      <c r="F770" s="675" t="str">
        <f>F767</f>
        <v>24 Juni 2024</v>
      </c>
      <c r="G770" s="657"/>
    </row>
    <row r="771" spans="2:8">
      <c r="F771" s="6"/>
    </row>
    <row r="772" spans="2:8">
      <c r="B772" s="7" t="s">
        <v>12</v>
      </c>
      <c r="D772" s="7" t="s">
        <v>2</v>
      </c>
      <c r="F772" s="1">
        <f>H782</f>
        <v>242873000</v>
      </c>
      <c r="G772" s="664"/>
      <c r="H772" s="657"/>
    </row>
    <row r="773" spans="2:8" ht="24.75" customHeight="1">
      <c r="B773" s="15" t="s">
        <v>20</v>
      </c>
      <c r="D773" s="7" t="s">
        <v>2</v>
      </c>
      <c r="F773" s="677" t="s">
        <v>371</v>
      </c>
      <c r="G773" s="661"/>
      <c r="H773" s="661"/>
    </row>
    <row r="774" spans="2:8">
      <c r="B774" s="2" t="s">
        <v>13</v>
      </c>
      <c r="F774" s="6"/>
    </row>
    <row r="775" spans="2:8">
      <c r="F775" s="6"/>
    </row>
    <row r="776" spans="2:8" ht="25.5">
      <c r="B776" s="10" t="s">
        <v>0</v>
      </c>
      <c r="C776" s="665" t="s">
        <v>14</v>
      </c>
      <c r="D776" s="666"/>
      <c r="E776" s="665" t="s">
        <v>1</v>
      </c>
      <c r="F776" s="666"/>
      <c r="G776" s="666"/>
      <c r="H776" s="17" t="s">
        <v>16</v>
      </c>
    </row>
    <row r="777" spans="2:8" ht="40.5" customHeight="1">
      <c r="B777" s="11" t="s">
        <v>15</v>
      </c>
      <c r="C777" s="667" t="s">
        <v>25</v>
      </c>
      <c r="D777" s="668"/>
      <c r="E777" s="640" t="s">
        <v>367</v>
      </c>
      <c r="F777" s="669"/>
      <c r="G777" s="670"/>
      <c r="H777" s="20">
        <f>1470*59000</f>
        <v>86730000</v>
      </c>
    </row>
    <row r="778" spans="2:8" ht="39.75" customHeight="1">
      <c r="B778" s="13"/>
      <c r="C778" s="671"/>
      <c r="D778" s="672"/>
      <c r="E778" s="640" t="s">
        <v>368</v>
      </c>
      <c r="F778" s="669"/>
      <c r="G778" s="670"/>
      <c r="H778" s="20">
        <f>57000*1715</f>
        <v>97755000</v>
      </c>
    </row>
    <row r="779" spans="2:8" ht="38.25" customHeight="1">
      <c r="B779" s="13"/>
      <c r="C779" s="638"/>
      <c r="D779" s="639"/>
      <c r="E779" s="640" t="s">
        <v>369</v>
      </c>
      <c r="F779" s="669"/>
      <c r="G779" s="670"/>
      <c r="H779" s="20">
        <f>1066*53000</f>
        <v>56498000</v>
      </c>
    </row>
    <row r="780" spans="2:8" ht="39.75" customHeight="1">
      <c r="B780" s="13"/>
      <c r="C780" s="638"/>
      <c r="D780" s="639"/>
      <c r="E780" s="640" t="s">
        <v>370</v>
      </c>
      <c r="F780" s="669"/>
      <c r="G780" s="670"/>
      <c r="H780" s="20">
        <f>45000*42</f>
        <v>1890000</v>
      </c>
    </row>
    <row r="781" spans="2:8">
      <c r="B781" s="9"/>
      <c r="C781" s="643"/>
      <c r="D781" s="644"/>
      <c r="E781" s="643"/>
      <c r="F781" s="644"/>
      <c r="G781" s="644"/>
      <c r="H781" s="13"/>
    </row>
    <row r="782" spans="2:8">
      <c r="B782" s="638" t="s">
        <v>19</v>
      </c>
      <c r="C782" s="673"/>
      <c r="D782" s="673"/>
      <c r="E782" s="673"/>
      <c r="F782" s="673"/>
      <c r="G782" s="674"/>
      <c r="H782" s="20">
        <f>SUM(H777:H780)</f>
        <v>242873000</v>
      </c>
    </row>
    <row r="783" spans="2:8">
      <c r="F783" s="6"/>
    </row>
    <row r="784" spans="2:8">
      <c r="F784" s="6"/>
    </row>
    <row r="785" spans="1:8">
      <c r="F785" s="6"/>
    </row>
    <row r="786" spans="1:8">
      <c r="B786" s="648" t="s">
        <v>21</v>
      </c>
      <c r="C786" s="649"/>
      <c r="D786" s="649"/>
      <c r="E786" s="649"/>
      <c r="F786" s="6"/>
      <c r="G786" s="648" t="s">
        <v>22</v>
      </c>
      <c r="H786" s="649"/>
    </row>
    <row r="787" spans="1:8">
      <c r="B787" s="648" t="s">
        <v>26</v>
      </c>
      <c r="C787" s="649"/>
      <c r="D787" s="649"/>
      <c r="E787" s="649"/>
      <c r="F787" s="6"/>
      <c r="G787" s="648" t="s">
        <v>27</v>
      </c>
      <c r="H787" s="649"/>
    </row>
    <row r="791" spans="1:8">
      <c r="B791" s="650" t="s">
        <v>224</v>
      </c>
      <c r="C791" s="651"/>
      <c r="D791" s="651"/>
      <c r="E791" s="651"/>
      <c r="G791" s="650" t="s">
        <v>222</v>
      </c>
      <c r="H791" s="651"/>
    </row>
    <row r="792" spans="1:8">
      <c r="B792" s="648" t="s">
        <v>225</v>
      </c>
      <c r="C792" s="649"/>
      <c r="D792" s="649"/>
      <c r="E792" s="649"/>
      <c r="G792" s="648" t="s">
        <v>223</v>
      </c>
      <c r="H792" s="649"/>
    </row>
    <row r="793" spans="1:8">
      <c r="B793" s="648" t="s">
        <v>226</v>
      </c>
      <c r="C793" s="649"/>
      <c r="D793" s="649"/>
      <c r="E793" s="649"/>
      <c r="G793" s="648" t="s">
        <v>230</v>
      </c>
      <c r="H793" s="649"/>
    </row>
    <row r="798" spans="1:8">
      <c r="C798" s="3"/>
      <c r="D798" s="3"/>
      <c r="F798" s="3"/>
      <c r="G798" s="3"/>
      <c r="H798" s="3"/>
    </row>
    <row r="799" spans="1:8" ht="14.25">
      <c r="A799" s="4"/>
      <c r="B799" s="4"/>
      <c r="C799" s="5"/>
      <c r="D799" s="652" t="s">
        <v>3</v>
      </c>
      <c r="E799" s="653"/>
      <c r="F799" s="653"/>
      <c r="G799" s="653"/>
      <c r="H799" s="5"/>
    </row>
    <row r="800" spans="1:8" ht="14.25">
      <c r="A800" s="4"/>
      <c r="B800" s="4"/>
      <c r="C800" s="4"/>
      <c r="D800" s="652" t="s">
        <v>4</v>
      </c>
      <c r="E800" s="653"/>
      <c r="F800" s="653"/>
      <c r="G800" s="653"/>
      <c r="H800" s="4"/>
    </row>
    <row r="801" spans="1:8" ht="14.25">
      <c r="A801" s="5"/>
      <c r="B801" s="5"/>
      <c r="C801" s="5"/>
      <c r="D801" s="654" t="s">
        <v>228</v>
      </c>
      <c r="E801" s="655"/>
      <c r="F801" s="655"/>
      <c r="G801" s="655"/>
      <c r="H801" s="4"/>
    </row>
    <row r="802" spans="1:8" ht="15">
      <c r="A802" s="8"/>
      <c r="B802" s="8"/>
      <c r="C802" s="8"/>
      <c r="D802" s="8"/>
      <c r="E802" s="8"/>
      <c r="F802" s="8"/>
      <c r="G802" s="8"/>
      <c r="H802" s="8"/>
    </row>
    <row r="803" spans="1:8" ht="15">
      <c r="A803" s="8"/>
      <c r="B803" s="8"/>
      <c r="C803" s="8"/>
      <c r="D803" s="656" t="s">
        <v>6</v>
      </c>
      <c r="E803" s="657"/>
      <c r="F803" s="657"/>
      <c r="G803" s="657"/>
      <c r="H803" s="8"/>
    </row>
    <row r="804" spans="1:8">
      <c r="F804" s="6"/>
    </row>
    <row r="805" spans="1:8">
      <c r="F805" s="6"/>
    </row>
    <row r="806" spans="1:8">
      <c r="F806" s="6"/>
    </row>
    <row r="807" spans="1:8">
      <c r="B807" s="7" t="s">
        <v>7</v>
      </c>
      <c r="C807" s="7"/>
      <c r="D807" s="7" t="s">
        <v>2</v>
      </c>
      <c r="E807" s="7"/>
      <c r="F807" s="681" t="s">
        <v>376</v>
      </c>
      <c r="G807" s="682"/>
      <c r="H807" s="682"/>
    </row>
    <row r="808" spans="1:8">
      <c r="B808" s="7" t="s">
        <v>8</v>
      </c>
      <c r="C808" s="7"/>
      <c r="D808" s="7" t="s">
        <v>2</v>
      </c>
      <c r="E808" s="7"/>
      <c r="F808" s="660" t="s">
        <v>377</v>
      </c>
      <c r="G808" s="661"/>
      <c r="H808" s="346"/>
    </row>
    <row r="809" spans="1:8">
      <c r="B809" s="7" t="s">
        <v>9</v>
      </c>
      <c r="C809" s="7"/>
      <c r="D809" s="7" t="s">
        <v>2</v>
      </c>
      <c r="E809" s="7"/>
      <c r="F809" s="662" t="s">
        <v>17</v>
      </c>
      <c r="G809" s="663"/>
      <c r="H809" s="346"/>
    </row>
    <row r="810" spans="1:8">
      <c r="B810" s="7" t="s">
        <v>10</v>
      </c>
      <c r="C810" s="7"/>
      <c r="D810" s="7" t="s">
        <v>2</v>
      </c>
      <c r="E810" s="7"/>
      <c r="F810" s="662" t="s">
        <v>18</v>
      </c>
      <c r="G810" s="663"/>
      <c r="H810" s="346"/>
    </row>
    <row r="811" spans="1:8">
      <c r="B811" s="7" t="s">
        <v>11</v>
      </c>
      <c r="C811" s="7"/>
      <c r="D811" s="7" t="s">
        <v>2</v>
      </c>
      <c r="E811" s="7"/>
      <c r="F811" s="660" t="str">
        <f>F808</f>
        <v>27 Juni 2024</v>
      </c>
      <c r="G811" s="661"/>
      <c r="H811" s="346"/>
    </row>
    <row r="812" spans="1:8">
      <c r="F812" s="6"/>
    </row>
    <row r="813" spans="1:8">
      <c r="B813" s="7" t="s">
        <v>12</v>
      </c>
      <c r="D813" s="7" t="s">
        <v>2</v>
      </c>
      <c r="F813" s="1">
        <f>H822</f>
        <v>5000000</v>
      </c>
      <c r="G813" s="664"/>
      <c r="H813" s="657"/>
    </row>
    <row r="814" spans="1:8">
      <c r="B814" s="15" t="s">
        <v>20</v>
      </c>
      <c r="D814" s="7" t="s">
        <v>2</v>
      </c>
      <c r="F814" s="664" t="s">
        <v>267</v>
      </c>
      <c r="G814" s="657"/>
      <c r="H814" s="657"/>
    </row>
    <row r="815" spans="1:8">
      <c r="B815" s="2" t="s">
        <v>13</v>
      </c>
      <c r="F815" s="6"/>
    </row>
    <row r="816" spans="1:8">
      <c r="F816" s="6"/>
    </row>
    <row r="817" spans="2:8" ht="25.5">
      <c r="B817" s="10" t="s">
        <v>0</v>
      </c>
      <c r="C817" s="665" t="s">
        <v>14</v>
      </c>
      <c r="D817" s="666"/>
      <c r="E817" s="665" t="s">
        <v>1</v>
      </c>
      <c r="F817" s="666"/>
      <c r="G817" s="666"/>
      <c r="H817" s="17" t="s">
        <v>16</v>
      </c>
    </row>
    <row r="818" spans="2:8" ht="42" customHeight="1">
      <c r="B818" s="11" t="s">
        <v>15</v>
      </c>
      <c r="C818" s="667" t="s">
        <v>25</v>
      </c>
      <c r="D818" s="668"/>
      <c r="E818" s="640" t="s">
        <v>375</v>
      </c>
      <c r="F818" s="669"/>
      <c r="G818" s="670"/>
      <c r="H818" s="20">
        <f>25000*200</f>
        <v>5000000</v>
      </c>
    </row>
    <row r="819" spans="2:8">
      <c r="B819" s="13"/>
      <c r="C819" s="671"/>
      <c r="D819" s="672"/>
      <c r="E819" s="640"/>
      <c r="F819" s="641"/>
      <c r="G819" s="642"/>
      <c r="H819" s="20"/>
    </row>
    <row r="820" spans="2:8">
      <c r="B820" s="13"/>
      <c r="C820" s="638"/>
      <c r="D820" s="639"/>
      <c r="E820" s="640"/>
      <c r="F820" s="641"/>
      <c r="G820" s="642"/>
      <c r="H820" s="20"/>
    </row>
    <row r="821" spans="2:8">
      <c r="B821" s="9"/>
      <c r="C821" s="643"/>
      <c r="D821" s="644"/>
      <c r="E821" s="643"/>
      <c r="F821" s="644"/>
      <c r="G821" s="644"/>
      <c r="H821" s="13"/>
    </row>
    <row r="822" spans="2:8">
      <c r="B822" s="638" t="s">
        <v>19</v>
      </c>
      <c r="C822" s="673"/>
      <c r="D822" s="673"/>
      <c r="E822" s="673"/>
      <c r="F822" s="673"/>
      <c r="G822" s="674"/>
      <c r="H822" s="20">
        <f>SUM(H818:H820)</f>
        <v>5000000</v>
      </c>
    </row>
    <row r="823" spans="2:8">
      <c r="F823" s="6"/>
    </row>
    <row r="824" spans="2:8">
      <c r="F824" s="6"/>
    </row>
    <row r="825" spans="2:8">
      <c r="F825" s="6"/>
    </row>
    <row r="826" spans="2:8">
      <c r="F826" s="6"/>
    </row>
    <row r="827" spans="2:8">
      <c r="F827" s="6"/>
    </row>
    <row r="828" spans="2:8">
      <c r="F828" s="6"/>
    </row>
    <row r="829" spans="2:8">
      <c r="F829" s="6"/>
    </row>
    <row r="830" spans="2:8">
      <c r="B830" s="648" t="s">
        <v>21</v>
      </c>
      <c r="C830" s="649"/>
      <c r="D830" s="649"/>
      <c r="E830" s="649"/>
      <c r="F830" s="6"/>
      <c r="G830" s="648" t="s">
        <v>22</v>
      </c>
      <c r="H830" s="649"/>
    </row>
    <row r="831" spans="2:8">
      <c r="B831" s="648" t="s">
        <v>26</v>
      </c>
      <c r="C831" s="649"/>
      <c r="D831" s="649"/>
      <c r="E831" s="649"/>
      <c r="F831" s="6"/>
      <c r="G831" s="648" t="s">
        <v>27</v>
      </c>
      <c r="H831" s="649"/>
    </row>
    <row r="835" spans="1:8">
      <c r="B835" s="650" t="s">
        <v>224</v>
      </c>
      <c r="C835" s="651"/>
      <c r="D835" s="651"/>
      <c r="E835" s="651"/>
      <c r="G835" s="650" t="s">
        <v>222</v>
      </c>
      <c r="H835" s="651"/>
    </row>
    <row r="836" spans="1:8">
      <c r="B836" s="648" t="s">
        <v>225</v>
      </c>
      <c r="C836" s="649"/>
      <c r="D836" s="649"/>
      <c r="E836" s="649"/>
      <c r="G836" s="648" t="s">
        <v>223</v>
      </c>
      <c r="H836" s="649"/>
    </row>
    <row r="837" spans="1:8">
      <c r="B837" s="648" t="s">
        <v>226</v>
      </c>
      <c r="C837" s="649"/>
      <c r="D837" s="649"/>
      <c r="E837" s="649"/>
      <c r="G837" s="648" t="s">
        <v>230</v>
      </c>
      <c r="H837" s="649"/>
    </row>
    <row r="842" spans="1:8">
      <c r="C842" s="3"/>
      <c r="D842" s="3"/>
      <c r="F842" s="3"/>
      <c r="G842" s="3"/>
      <c r="H842" s="3"/>
    </row>
    <row r="843" spans="1:8" ht="14.25">
      <c r="A843" s="4"/>
      <c r="B843" s="4"/>
      <c r="C843" s="5"/>
      <c r="D843" s="652" t="s">
        <v>3</v>
      </c>
      <c r="E843" s="653"/>
      <c r="F843" s="653"/>
      <c r="G843" s="653"/>
      <c r="H843" s="5"/>
    </row>
    <row r="844" spans="1:8" ht="14.25">
      <c r="A844" s="4"/>
      <c r="B844" s="4"/>
      <c r="C844" s="4"/>
      <c r="D844" s="652" t="s">
        <v>4</v>
      </c>
      <c r="E844" s="653"/>
      <c r="F844" s="653"/>
      <c r="G844" s="653"/>
      <c r="H844" s="4"/>
    </row>
    <row r="845" spans="1:8" ht="14.25">
      <c r="A845" s="5"/>
      <c r="B845" s="5"/>
      <c r="C845" s="5"/>
      <c r="D845" s="654" t="s">
        <v>228</v>
      </c>
      <c r="E845" s="655"/>
      <c r="F845" s="655"/>
      <c r="G845" s="655"/>
      <c r="H845" s="4"/>
    </row>
    <row r="846" spans="1:8" ht="15">
      <c r="A846" s="8"/>
      <c r="B846" s="8"/>
      <c r="C846" s="8"/>
      <c r="D846" s="8"/>
      <c r="E846" s="8"/>
      <c r="F846" s="8"/>
      <c r="G846" s="8"/>
      <c r="H846" s="8"/>
    </row>
    <row r="847" spans="1:8" ht="15">
      <c r="A847" s="8"/>
      <c r="B847" s="8"/>
      <c r="C847" s="8"/>
      <c r="D847" s="656" t="s">
        <v>6</v>
      </c>
      <c r="E847" s="657"/>
      <c r="F847" s="657"/>
      <c r="G847" s="657"/>
      <c r="H847" s="8"/>
    </row>
    <row r="848" spans="1:8">
      <c r="F848" s="6"/>
    </row>
    <row r="849" spans="2:8">
      <c r="F849" s="6"/>
    </row>
    <row r="850" spans="2:8">
      <c r="F850" s="6"/>
    </row>
    <row r="851" spans="2:8">
      <c r="B851" s="7" t="s">
        <v>7</v>
      </c>
      <c r="C851" s="7"/>
      <c r="D851" s="7" t="s">
        <v>2</v>
      </c>
      <c r="E851" s="7"/>
      <c r="F851" s="681" t="s">
        <v>378</v>
      </c>
      <c r="G851" s="683"/>
      <c r="H851" s="683"/>
    </row>
    <row r="852" spans="2:8">
      <c r="B852" s="7" t="s">
        <v>8</v>
      </c>
      <c r="C852" s="7"/>
      <c r="D852" s="7" t="s">
        <v>2</v>
      </c>
      <c r="E852" s="7"/>
      <c r="F852" s="660" t="s">
        <v>377</v>
      </c>
      <c r="G852" s="661"/>
    </row>
    <row r="853" spans="2:8">
      <c r="B853" s="7" t="s">
        <v>9</v>
      </c>
      <c r="C853" s="7"/>
      <c r="D853" s="7" t="s">
        <v>2</v>
      </c>
      <c r="E853" s="7"/>
      <c r="F853" s="676" t="s">
        <v>17</v>
      </c>
      <c r="G853" s="657"/>
    </row>
    <row r="854" spans="2:8">
      <c r="B854" s="7" t="s">
        <v>10</v>
      </c>
      <c r="C854" s="7"/>
      <c r="D854" s="7" t="s">
        <v>2</v>
      </c>
      <c r="E854" s="7"/>
      <c r="F854" s="676" t="s">
        <v>18</v>
      </c>
      <c r="G854" s="657"/>
    </row>
    <row r="855" spans="2:8">
      <c r="B855" s="7" t="s">
        <v>11</v>
      </c>
      <c r="C855" s="7"/>
      <c r="D855" s="7" t="s">
        <v>2</v>
      </c>
      <c r="E855" s="7"/>
      <c r="F855" s="660" t="str">
        <f>F852</f>
        <v>27 Juni 2024</v>
      </c>
      <c r="G855" s="661"/>
    </row>
    <row r="856" spans="2:8">
      <c r="F856" s="6"/>
    </row>
    <row r="857" spans="2:8">
      <c r="B857" s="7" t="s">
        <v>12</v>
      </c>
      <c r="D857" s="7" t="s">
        <v>2</v>
      </c>
      <c r="F857" s="1">
        <f>H866</f>
        <v>350000</v>
      </c>
      <c r="G857" s="664"/>
      <c r="H857" s="657"/>
    </row>
    <row r="858" spans="2:8">
      <c r="B858" s="15" t="s">
        <v>20</v>
      </c>
      <c r="D858" s="7" t="s">
        <v>2</v>
      </c>
      <c r="F858" s="664" t="s">
        <v>380</v>
      </c>
      <c r="G858" s="657"/>
      <c r="H858" s="657"/>
    </row>
    <row r="859" spans="2:8">
      <c r="B859" s="2" t="s">
        <v>13</v>
      </c>
      <c r="F859" s="6"/>
    </row>
    <row r="860" spans="2:8">
      <c r="F860" s="6"/>
    </row>
    <row r="861" spans="2:8" ht="25.5">
      <c r="B861" s="10" t="s">
        <v>0</v>
      </c>
      <c r="C861" s="665" t="s">
        <v>14</v>
      </c>
      <c r="D861" s="666"/>
      <c r="E861" s="665" t="s">
        <v>1</v>
      </c>
      <c r="F861" s="666"/>
      <c r="G861" s="666"/>
      <c r="H861" s="17" t="s">
        <v>16</v>
      </c>
    </row>
    <row r="862" spans="2:8" ht="33" customHeight="1">
      <c r="B862" s="11" t="s">
        <v>15</v>
      </c>
      <c r="C862" s="667" t="s">
        <v>25</v>
      </c>
      <c r="D862" s="668"/>
      <c r="E862" s="640" t="s">
        <v>379</v>
      </c>
      <c r="F862" s="669"/>
      <c r="G862" s="670"/>
      <c r="H862" s="20">
        <f>10000*35</f>
        <v>350000</v>
      </c>
    </row>
    <row r="863" spans="2:8">
      <c r="B863" s="13"/>
      <c r="C863" s="671"/>
      <c r="D863" s="672"/>
      <c r="E863" s="640"/>
      <c r="F863" s="669"/>
      <c r="G863" s="670"/>
      <c r="H863" s="20"/>
    </row>
    <row r="864" spans="2:8">
      <c r="B864" s="13"/>
      <c r="C864" s="638"/>
      <c r="D864" s="639"/>
      <c r="E864" s="640"/>
      <c r="F864" s="641"/>
      <c r="G864" s="642"/>
      <c r="H864" s="20"/>
    </row>
    <row r="865" spans="2:8">
      <c r="B865" s="9"/>
      <c r="C865" s="643"/>
      <c r="D865" s="644"/>
      <c r="E865" s="643"/>
      <c r="F865" s="644"/>
      <c r="G865" s="644"/>
      <c r="H865" s="13"/>
    </row>
    <row r="866" spans="2:8">
      <c r="B866" s="638" t="s">
        <v>19</v>
      </c>
      <c r="C866" s="673"/>
      <c r="D866" s="673"/>
      <c r="E866" s="673"/>
      <c r="F866" s="673"/>
      <c r="G866" s="674"/>
      <c r="H866" s="20">
        <f>SUM(H862:H864)</f>
        <v>350000</v>
      </c>
    </row>
    <row r="867" spans="2:8">
      <c r="F867" s="6"/>
    </row>
    <row r="868" spans="2:8">
      <c r="F868" s="6"/>
    </row>
    <row r="869" spans="2:8">
      <c r="F869" s="6"/>
    </row>
    <row r="870" spans="2:8">
      <c r="F870" s="6"/>
    </row>
    <row r="871" spans="2:8">
      <c r="F871" s="6"/>
    </row>
    <row r="872" spans="2:8">
      <c r="F872" s="6"/>
    </row>
    <row r="873" spans="2:8">
      <c r="F873" s="6"/>
    </row>
    <row r="874" spans="2:8">
      <c r="B874" s="648" t="s">
        <v>21</v>
      </c>
      <c r="C874" s="649"/>
      <c r="D874" s="649"/>
      <c r="E874" s="649"/>
      <c r="F874" s="6"/>
      <c r="G874" s="648" t="s">
        <v>22</v>
      </c>
      <c r="H874" s="649"/>
    </row>
    <row r="875" spans="2:8">
      <c r="B875" s="648" t="s">
        <v>26</v>
      </c>
      <c r="C875" s="649"/>
      <c r="D875" s="649"/>
      <c r="E875" s="649"/>
      <c r="F875" s="6"/>
      <c r="G875" s="648" t="s">
        <v>27</v>
      </c>
      <c r="H875" s="649"/>
    </row>
    <row r="879" spans="2:8">
      <c r="B879" s="650" t="s">
        <v>224</v>
      </c>
      <c r="C879" s="651"/>
      <c r="D879" s="651"/>
      <c r="E879" s="651"/>
      <c r="G879" s="650" t="s">
        <v>222</v>
      </c>
      <c r="H879" s="651"/>
    </row>
    <row r="880" spans="2:8">
      <c r="B880" s="648" t="s">
        <v>225</v>
      </c>
      <c r="C880" s="649"/>
      <c r="D880" s="649"/>
      <c r="E880" s="649"/>
      <c r="G880" s="648" t="s">
        <v>223</v>
      </c>
      <c r="H880" s="649"/>
    </row>
    <row r="881" spans="1:8">
      <c r="B881" s="648" t="s">
        <v>226</v>
      </c>
      <c r="C881" s="649"/>
      <c r="D881" s="649"/>
      <c r="E881" s="649"/>
      <c r="G881" s="648" t="s">
        <v>230</v>
      </c>
      <c r="H881" s="649"/>
    </row>
    <row r="885" spans="1:8">
      <c r="C885" s="3"/>
      <c r="D885" s="3"/>
      <c r="F885" s="3"/>
      <c r="G885" s="3"/>
      <c r="H885" s="3"/>
    </row>
    <row r="886" spans="1:8" ht="14.25">
      <c r="A886" s="4"/>
      <c r="B886" s="4"/>
      <c r="C886" s="5"/>
      <c r="D886" s="652" t="s">
        <v>3</v>
      </c>
      <c r="E886" s="653"/>
      <c r="F886" s="653"/>
      <c r="G886" s="653"/>
      <c r="H886" s="5"/>
    </row>
    <row r="887" spans="1:8" ht="14.25">
      <c r="A887" s="4"/>
      <c r="B887" s="4"/>
      <c r="C887" s="4"/>
      <c r="D887" s="652" t="s">
        <v>4</v>
      </c>
      <c r="E887" s="653"/>
      <c r="F887" s="653"/>
      <c r="G887" s="653"/>
      <c r="H887" s="4"/>
    </row>
    <row r="888" spans="1:8" ht="14.25">
      <c r="A888" s="5"/>
      <c r="B888" s="5"/>
      <c r="C888" s="5"/>
      <c r="D888" s="654" t="s">
        <v>228</v>
      </c>
      <c r="E888" s="655"/>
      <c r="F888" s="655"/>
      <c r="G888" s="655"/>
      <c r="H888" s="4"/>
    </row>
    <row r="889" spans="1:8" ht="15">
      <c r="A889" s="8"/>
      <c r="B889" s="8"/>
      <c r="C889" s="8"/>
      <c r="D889" s="8"/>
      <c r="E889" s="8"/>
      <c r="F889" s="8"/>
      <c r="G889" s="8"/>
      <c r="H889" s="8"/>
    </row>
    <row r="890" spans="1:8" ht="15">
      <c r="A890" s="8"/>
      <c r="B890" s="8"/>
      <c r="C890" s="8"/>
      <c r="D890" s="656" t="s">
        <v>6</v>
      </c>
      <c r="E890" s="657"/>
      <c r="F890" s="657"/>
      <c r="G890" s="657"/>
      <c r="H890" s="8"/>
    </row>
    <row r="891" spans="1:8">
      <c r="F891" s="6"/>
    </row>
    <row r="892" spans="1:8">
      <c r="F892" s="6"/>
    </row>
    <row r="893" spans="1:8">
      <c r="F893" s="6"/>
    </row>
    <row r="894" spans="1:8">
      <c r="B894" s="7" t="s">
        <v>7</v>
      </c>
      <c r="C894" s="7"/>
      <c r="D894" s="7" t="s">
        <v>2</v>
      </c>
      <c r="E894" s="7"/>
      <c r="F894" s="681" t="s">
        <v>399</v>
      </c>
      <c r="G894" s="682"/>
      <c r="H894" s="682"/>
    </row>
    <row r="895" spans="1:8">
      <c r="B895" s="7" t="s">
        <v>8</v>
      </c>
      <c r="C895" s="7"/>
      <c r="D895" s="7" t="s">
        <v>2</v>
      </c>
      <c r="E895" s="7"/>
      <c r="F895" s="660" t="s">
        <v>385</v>
      </c>
      <c r="G895" s="661"/>
      <c r="H895" s="346"/>
    </row>
    <row r="896" spans="1:8">
      <c r="B896" s="7" t="s">
        <v>9</v>
      </c>
      <c r="C896" s="7"/>
      <c r="D896" s="7" t="s">
        <v>2</v>
      </c>
      <c r="E896" s="7"/>
      <c r="F896" s="662" t="s">
        <v>17</v>
      </c>
      <c r="G896" s="663"/>
      <c r="H896" s="346"/>
    </row>
    <row r="897" spans="2:8">
      <c r="B897" s="7" t="s">
        <v>10</v>
      </c>
      <c r="C897" s="7"/>
      <c r="D897" s="7" t="s">
        <v>2</v>
      </c>
      <c r="E897" s="7"/>
      <c r="F897" s="662" t="s">
        <v>18</v>
      </c>
      <c r="G897" s="663"/>
      <c r="H897" s="346"/>
    </row>
    <row r="898" spans="2:8">
      <c r="B898" s="7" t="s">
        <v>11</v>
      </c>
      <c r="C898" s="7"/>
      <c r="D898" s="7" t="s">
        <v>2</v>
      </c>
      <c r="E898" s="7"/>
      <c r="F898" s="660" t="str">
        <f>F895</f>
        <v>02 Agustus 2024</v>
      </c>
      <c r="G898" s="661"/>
      <c r="H898" s="346"/>
    </row>
    <row r="899" spans="2:8">
      <c r="F899" s="6"/>
    </row>
    <row r="900" spans="2:8">
      <c r="B900" s="7" t="s">
        <v>12</v>
      </c>
      <c r="D900" s="7" t="s">
        <v>2</v>
      </c>
      <c r="F900" s="1">
        <f>H909</f>
        <v>2700000</v>
      </c>
      <c r="G900" s="664"/>
      <c r="H900" s="657"/>
    </row>
    <row r="901" spans="2:8">
      <c r="B901" s="15" t="s">
        <v>20</v>
      </c>
      <c r="D901" s="7" t="s">
        <v>2</v>
      </c>
      <c r="F901" s="664" t="s">
        <v>271</v>
      </c>
      <c r="G901" s="657"/>
      <c r="H901" s="657"/>
    </row>
    <row r="902" spans="2:8">
      <c r="B902" s="2" t="s">
        <v>13</v>
      </c>
      <c r="F902" s="6"/>
    </row>
    <row r="903" spans="2:8">
      <c r="F903" s="6"/>
    </row>
    <row r="904" spans="2:8" ht="25.5">
      <c r="B904" s="10" t="s">
        <v>0</v>
      </c>
      <c r="C904" s="665" t="s">
        <v>14</v>
      </c>
      <c r="D904" s="666"/>
      <c r="E904" s="665" t="s">
        <v>1</v>
      </c>
      <c r="F904" s="666"/>
      <c r="G904" s="666"/>
      <c r="H904" s="17" t="s">
        <v>16</v>
      </c>
    </row>
    <row r="905" spans="2:8" ht="39.75" customHeight="1">
      <c r="B905" s="11" t="s">
        <v>15</v>
      </c>
      <c r="C905" s="667" t="s">
        <v>25</v>
      </c>
      <c r="D905" s="668"/>
      <c r="E905" s="640" t="s">
        <v>384</v>
      </c>
      <c r="F905" s="669"/>
      <c r="G905" s="670"/>
      <c r="H905" s="20">
        <f>13500*200</f>
        <v>2700000</v>
      </c>
    </row>
    <row r="906" spans="2:8">
      <c r="B906" s="13"/>
      <c r="C906" s="671"/>
      <c r="D906" s="672"/>
      <c r="E906" s="640"/>
      <c r="F906" s="641"/>
      <c r="G906" s="642"/>
      <c r="H906" s="20"/>
    </row>
    <row r="907" spans="2:8">
      <c r="B907" s="13"/>
      <c r="C907" s="638"/>
      <c r="D907" s="639"/>
      <c r="E907" s="640"/>
      <c r="F907" s="641"/>
      <c r="G907" s="642"/>
      <c r="H907" s="20"/>
    </row>
    <row r="908" spans="2:8">
      <c r="B908" s="9"/>
      <c r="C908" s="643"/>
      <c r="D908" s="644"/>
      <c r="E908" s="643"/>
      <c r="F908" s="644"/>
      <c r="G908" s="644"/>
      <c r="H908" s="13"/>
    </row>
    <row r="909" spans="2:8">
      <c r="B909" s="645" t="s">
        <v>19</v>
      </c>
      <c r="C909" s="646"/>
      <c r="D909" s="646"/>
      <c r="E909" s="646"/>
      <c r="F909" s="646"/>
      <c r="G909" s="647"/>
      <c r="H909" s="370">
        <f>SUM(H905:H907)</f>
        <v>2700000</v>
      </c>
    </row>
    <row r="910" spans="2:8">
      <c r="F910" s="6"/>
    </row>
    <row r="911" spans="2:8">
      <c r="F911" s="6"/>
    </row>
    <row r="912" spans="2:8">
      <c r="F912" s="6"/>
    </row>
    <row r="913" spans="1:8">
      <c r="F913" s="6"/>
    </row>
    <row r="914" spans="1:8">
      <c r="F914" s="6"/>
    </row>
    <row r="915" spans="1:8">
      <c r="F915" s="6"/>
    </row>
    <row r="916" spans="1:8">
      <c r="F916" s="6"/>
    </row>
    <row r="917" spans="1:8">
      <c r="B917" s="648" t="s">
        <v>21</v>
      </c>
      <c r="C917" s="649"/>
      <c r="D917" s="649"/>
      <c r="E917" s="649"/>
      <c r="F917" s="6"/>
      <c r="G917" s="648" t="s">
        <v>22</v>
      </c>
      <c r="H917" s="649"/>
    </row>
    <row r="918" spans="1:8">
      <c r="B918" s="648" t="s">
        <v>26</v>
      </c>
      <c r="C918" s="649"/>
      <c r="D918" s="649"/>
      <c r="E918" s="649"/>
      <c r="F918" s="6"/>
      <c r="G918" s="648" t="s">
        <v>27</v>
      </c>
      <c r="H918" s="649"/>
    </row>
    <row r="922" spans="1:8">
      <c r="B922" s="650" t="s">
        <v>224</v>
      </c>
      <c r="C922" s="651"/>
      <c r="D922" s="651"/>
      <c r="E922" s="651"/>
      <c r="G922" s="650" t="s">
        <v>222</v>
      </c>
      <c r="H922" s="651"/>
    </row>
    <row r="923" spans="1:8">
      <c r="B923" s="648" t="s">
        <v>225</v>
      </c>
      <c r="C923" s="649"/>
      <c r="D923" s="649"/>
      <c r="E923" s="649"/>
      <c r="G923" s="648" t="s">
        <v>223</v>
      </c>
      <c r="H923" s="649"/>
    </row>
    <row r="924" spans="1:8">
      <c r="B924" s="648" t="s">
        <v>226</v>
      </c>
      <c r="C924" s="649"/>
      <c r="D924" s="649"/>
      <c r="E924" s="649"/>
      <c r="G924" s="648" t="s">
        <v>230</v>
      </c>
      <c r="H924" s="649"/>
    </row>
    <row r="927" spans="1:8">
      <c r="C927" s="3"/>
      <c r="D927" s="3"/>
      <c r="F927" s="3"/>
      <c r="G927" s="3"/>
      <c r="H927" s="3"/>
    </row>
    <row r="928" spans="1:8" ht="14.25">
      <c r="A928" s="4"/>
      <c r="B928" s="4"/>
      <c r="C928" s="5"/>
      <c r="D928" s="652" t="s">
        <v>3</v>
      </c>
      <c r="E928" s="653"/>
      <c r="F928" s="653"/>
      <c r="G928" s="653"/>
      <c r="H928" s="5"/>
    </row>
    <row r="929" spans="1:8" ht="14.25">
      <c r="A929" s="4"/>
      <c r="B929" s="4"/>
      <c r="C929" s="4"/>
      <c r="D929" s="652" t="s">
        <v>4</v>
      </c>
      <c r="E929" s="653"/>
      <c r="F929" s="653"/>
      <c r="G929" s="653"/>
      <c r="H929" s="4"/>
    </row>
    <row r="930" spans="1:8" ht="14.25">
      <c r="A930" s="5"/>
      <c r="B930" s="5"/>
      <c r="C930" s="5"/>
      <c r="D930" s="654" t="s">
        <v>228</v>
      </c>
      <c r="E930" s="655"/>
      <c r="F930" s="655"/>
      <c r="G930" s="655"/>
      <c r="H930" s="4"/>
    </row>
    <row r="931" spans="1:8" ht="15">
      <c r="A931" s="8"/>
      <c r="B931" s="8"/>
      <c r="C931" s="8"/>
      <c r="D931" s="8"/>
      <c r="E931" s="8"/>
      <c r="F931" s="8"/>
      <c r="G931" s="8"/>
      <c r="H931" s="8"/>
    </row>
    <row r="932" spans="1:8" ht="15">
      <c r="A932" s="8"/>
      <c r="B932" s="8"/>
      <c r="C932" s="8"/>
      <c r="D932" s="656" t="s">
        <v>6</v>
      </c>
      <c r="E932" s="657"/>
      <c r="F932" s="657"/>
      <c r="G932" s="657"/>
      <c r="H932" s="8"/>
    </row>
    <row r="933" spans="1:8">
      <c r="F933" s="6"/>
    </row>
    <row r="934" spans="1:8">
      <c r="F934" s="6"/>
    </row>
    <row r="935" spans="1:8">
      <c r="F935" s="6"/>
    </row>
    <row r="936" spans="1:8">
      <c r="B936" s="7" t="s">
        <v>7</v>
      </c>
      <c r="C936" s="7"/>
      <c r="D936" s="7" t="s">
        <v>2</v>
      </c>
      <c r="E936" s="7"/>
      <c r="F936" s="681" t="s">
        <v>400</v>
      </c>
      <c r="G936" s="682"/>
      <c r="H936" s="682"/>
    </row>
    <row r="937" spans="1:8">
      <c r="B937" s="7" t="s">
        <v>8</v>
      </c>
      <c r="C937" s="7"/>
      <c r="D937" s="7" t="s">
        <v>2</v>
      </c>
      <c r="E937" s="7"/>
      <c r="F937" s="660" t="s">
        <v>385</v>
      </c>
      <c r="G937" s="661"/>
      <c r="H937" s="346"/>
    </row>
    <row r="938" spans="1:8">
      <c r="B938" s="7" t="s">
        <v>9</v>
      </c>
      <c r="C938" s="7"/>
      <c r="D938" s="7" t="s">
        <v>2</v>
      </c>
      <c r="E938" s="7"/>
      <c r="F938" s="662" t="s">
        <v>17</v>
      </c>
      <c r="G938" s="663"/>
      <c r="H938" s="346"/>
    </row>
    <row r="939" spans="1:8">
      <c r="B939" s="7" t="s">
        <v>10</v>
      </c>
      <c r="C939" s="7"/>
      <c r="D939" s="7" t="s">
        <v>2</v>
      </c>
      <c r="E939" s="7"/>
      <c r="F939" s="662" t="s">
        <v>18</v>
      </c>
      <c r="G939" s="663"/>
      <c r="H939" s="346"/>
    </row>
    <row r="940" spans="1:8">
      <c r="B940" s="7" t="s">
        <v>11</v>
      </c>
      <c r="C940" s="7"/>
      <c r="D940" s="7" t="s">
        <v>2</v>
      </c>
      <c r="E940" s="7"/>
      <c r="F940" s="660" t="str">
        <f>F937</f>
        <v>02 Agustus 2024</v>
      </c>
      <c r="G940" s="661"/>
      <c r="H940" s="346"/>
    </row>
    <row r="941" spans="1:8">
      <c r="F941" s="6"/>
    </row>
    <row r="942" spans="1:8">
      <c r="B942" s="7" t="s">
        <v>12</v>
      </c>
      <c r="D942" s="7" t="s">
        <v>2</v>
      </c>
      <c r="F942" s="1">
        <f>H948</f>
        <v>420000</v>
      </c>
      <c r="G942" s="664"/>
      <c r="H942" s="657"/>
    </row>
    <row r="943" spans="1:8">
      <c r="B943" s="15" t="s">
        <v>20</v>
      </c>
      <c r="D943" s="7" t="s">
        <v>2</v>
      </c>
      <c r="F943" s="664" t="s">
        <v>392</v>
      </c>
      <c r="G943" s="657"/>
      <c r="H943" s="657"/>
    </row>
    <row r="944" spans="1:8">
      <c r="B944" s="2" t="s">
        <v>13</v>
      </c>
      <c r="F944" s="6"/>
    </row>
    <row r="945" spans="2:8">
      <c r="F945" s="6"/>
    </row>
    <row r="946" spans="2:8" ht="25.5">
      <c r="B946" s="10" t="s">
        <v>0</v>
      </c>
      <c r="C946" s="665" t="s">
        <v>14</v>
      </c>
      <c r="D946" s="666"/>
      <c r="E946" s="665" t="s">
        <v>1</v>
      </c>
      <c r="F946" s="666"/>
      <c r="G946" s="666"/>
      <c r="H946" s="17" t="s">
        <v>16</v>
      </c>
    </row>
    <row r="947" spans="2:8" ht="48" customHeight="1">
      <c r="B947" s="11" t="s">
        <v>15</v>
      </c>
      <c r="C947" s="667" t="s">
        <v>121</v>
      </c>
      <c r="D947" s="668"/>
      <c r="E947" s="640" t="s">
        <v>386</v>
      </c>
      <c r="F947" s="669"/>
      <c r="G947" s="670"/>
      <c r="H947" s="20">
        <f>7000*60</f>
        <v>420000</v>
      </c>
    </row>
    <row r="948" spans="2:8">
      <c r="B948" s="645" t="s">
        <v>19</v>
      </c>
      <c r="C948" s="646"/>
      <c r="D948" s="646"/>
      <c r="E948" s="646"/>
      <c r="F948" s="646"/>
      <c r="G948" s="647"/>
      <c r="H948" s="370">
        <f>SUM(H947:H947)</f>
        <v>420000</v>
      </c>
    </row>
    <row r="949" spans="2:8">
      <c r="F949" s="6"/>
    </row>
    <row r="950" spans="2:8">
      <c r="F950" s="6"/>
    </row>
    <row r="951" spans="2:8">
      <c r="F951" s="6"/>
    </row>
    <row r="952" spans="2:8">
      <c r="F952" s="6"/>
    </row>
    <row r="953" spans="2:8">
      <c r="B953" s="648" t="s">
        <v>21</v>
      </c>
      <c r="C953" s="649"/>
      <c r="D953" s="649"/>
      <c r="E953" s="649"/>
      <c r="F953" s="6"/>
      <c r="G953" s="648" t="s">
        <v>22</v>
      </c>
      <c r="H953" s="649"/>
    </row>
    <row r="954" spans="2:8">
      <c r="B954" s="648" t="s">
        <v>26</v>
      </c>
      <c r="C954" s="649"/>
      <c r="D954" s="649"/>
      <c r="E954" s="649"/>
      <c r="F954" s="6"/>
      <c r="G954" s="648" t="s">
        <v>27</v>
      </c>
      <c r="H954" s="649"/>
    </row>
    <row r="958" spans="2:8">
      <c r="B958" s="650" t="s">
        <v>224</v>
      </c>
      <c r="C958" s="651"/>
      <c r="D958" s="651"/>
      <c r="E958" s="651"/>
      <c r="G958" s="650" t="s">
        <v>222</v>
      </c>
      <c r="H958" s="651"/>
    </row>
    <row r="959" spans="2:8">
      <c r="B959" s="648" t="s">
        <v>225</v>
      </c>
      <c r="C959" s="649"/>
      <c r="D959" s="649"/>
      <c r="E959" s="649"/>
      <c r="G959" s="648" t="s">
        <v>223</v>
      </c>
      <c r="H959" s="649"/>
    </row>
    <row r="960" spans="2:8">
      <c r="B960" s="648" t="s">
        <v>226</v>
      </c>
      <c r="C960" s="649"/>
      <c r="D960" s="649"/>
      <c r="E960" s="649"/>
      <c r="G960" s="648" t="s">
        <v>230</v>
      </c>
      <c r="H960" s="649"/>
    </row>
    <row r="963" spans="1:8">
      <c r="C963" s="3"/>
      <c r="D963" s="3"/>
      <c r="F963" s="3"/>
      <c r="G963" s="3"/>
      <c r="H963" s="3"/>
    </row>
    <row r="964" spans="1:8" ht="14.25">
      <c r="A964" s="4"/>
      <c r="B964" s="4"/>
      <c r="C964" s="5"/>
      <c r="D964" s="652" t="s">
        <v>3</v>
      </c>
      <c r="E964" s="653"/>
      <c r="F964" s="653"/>
      <c r="G964" s="653"/>
      <c r="H964" s="5"/>
    </row>
    <row r="965" spans="1:8" ht="14.25">
      <c r="A965" s="4"/>
      <c r="B965" s="4"/>
      <c r="C965" s="4"/>
      <c r="D965" s="652" t="s">
        <v>4</v>
      </c>
      <c r="E965" s="653"/>
      <c r="F965" s="653"/>
      <c r="G965" s="653"/>
      <c r="H965" s="4"/>
    </row>
    <row r="966" spans="1:8" ht="14.25">
      <c r="A966" s="5"/>
      <c r="B966" s="5"/>
      <c r="C966" s="5"/>
      <c r="D966" s="654" t="s">
        <v>228</v>
      </c>
      <c r="E966" s="655"/>
      <c r="F966" s="655"/>
      <c r="G966" s="655"/>
      <c r="H966" s="4"/>
    </row>
    <row r="967" spans="1:8" ht="15">
      <c r="A967" s="8"/>
      <c r="B967" s="8"/>
      <c r="C967" s="8"/>
      <c r="D967" s="8"/>
      <c r="E967" s="8"/>
      <c r="F967" s="8"/>
      <c r="G967" s="8"/>
      <c r="H967" s="8"/>
    </row>
    <row r="968" spans="1:8" ht="15">
      <c r="A968" s="8"/>
      <c r="B968" s="8"/>
      <c r="C968" s="8"/>
      <c r="D968" s="656" t="s">
        <v>6</v>
      </c>
      <c r="E968" s="657"/>
      <c r="F968" s="657"/>
      <c r="G968" s="657"/>
      <c r="H968" s="8"/>
    </row>
    <row r="969" spans="1:8">
      <c r="F969" s="6"/>
    </row>
    <row r="970" spans="1:8">
      <c r="F970" s="6"/>
    </row>
    <row r="971" spans="1:8">
      <c r="F971" s="6"/>
    </row>
    <row r="972" spans="1:8">
      <c r="B972" s="7" t="s">
        <v>7</v>
      </c>
      <c r="C972" s="7"/>
      <c r="D972" s="7" t="s">
        <v>2</v>
      </c>
      <c r="E972" s="7"/>
      <c r="F972" s="681" t="s">
        <v>401</v>
      </c>
      <c r="G972" s="682"/>
      <c r="H972" s="682"/>
    </row>
    <row r="973" spans="1:8">
      <c r="B973" s="7" t="s">
        <v>8</v>
      </c>
      <c r="C973" s="7"/>
      <c r="D973" s="7" t="s">
        <v>2</v>
      </c>
      <c r="E973" s="7"/>
      <c r="F973" s="660" t="s">
        <v>385</v>
      </c>
      <c r="G973" s="661"/>
      <c r="H973" s="346"/>
    </row>
    <row r="974" spans="1:8">
      <c r="B974" s="7" t="s">
        <v>9</v>
      </c>
      <c r="C974" s="7"/>
      <c r="D974" s="7" t="s">
        <v>2</v>
      </c>
      <c r="E974" s="7"/>
      <c r="F974" s="662" t="s">
        <v>17</v>
      </c>
      <c r="G974" s="663"/>
      <c r="H974" s="346"/>
    </row>
    <row r="975" spans="1:8">
      <c r="B975" s="7" t="s">
        <v>10</v>
      </c>
      <c r="C975" s="7"/>
      <c r="D975" s="7" t="s">
        <v>2</v>
      </c>
      <c r="E975" s="7"/>
      <c r="F975" s="662" t="s">
        <v>18</v>
      </c>
      <c r="G975" s="663"/>
      <c r="H975" s="346"/>
    </row>
    <row r="976" spans="1:8">
      <c r="B976" s="7" t="s">
        <v>11</v>
      </c>
      <c r="C976" s="7"/>
      <c r="D976" s="7" t="s">
        <v>2</v>
      </c>
      <c r="E976" s="7"/>
      <c r="F976" s="660" t="str">
        <f>F973</f>
        <v>02 Agustus 2024</v>
      </c>
      <c r="G976" s="661"/>
      <c r="H976" s="346"/>
    </row>
    <row r="977" spans="2:8">
      <c r="F977" s="6"/>
    </row>
    <row r="978" spans="2:8">
      <c r="B978" s="7" t="s">
        <v>12</v>
      </c>
      <c r="D978" s="7" t="s">
        <v>2</v>
      </c>
      <c r="F978" s="1">
        <f>H984</f>
        <v>1500000</v>
      </c>
      <c r="G978" s="664"/>
      <c r="H978" s="657"/>
    </row>
    <row r="979" spans="2:8">
      <c r="B979" s="15" t="s">
        <v>20</v>
      </c>
      <c r="D979" s="7" t="s">
        <v>2</v>
      </c>
      <c r="F979" s="664" t="s">
        <v>29</v>
      </c>
      <c r="G979" s="657"/>
      <c r="H979" s="657"/>
    </row>
    <row r="980" spans="2:8">
      <c r="B980" s="2" t="s">
        <v>13</v>
      </c>
      <c r="F980" s="6"/>
    </row>
    <row r="981" spans="2:8">
      <c r="F981" s="6"/>
    </row>
    <row r="982" spans="2:8" ht="25.5">
      <c r="B982" s="10" t="s">
        <v>0</v>
      </c>
      <c r="C982" s="665" t="s">
        <v>14</v>
      </c>
      <c r="D982" s="666"/>
      <c r="E982" s="665" t="s">
        <v>1</v>
      </c>
      <c r="F982" s="666"/>
      <c r="G982" s="666"/>
      <c r="H982" s="17" t="s">
        <v>16</v>
      </c>
    </row>
    <row r="983" spans="2:8" ht="144" customHeight="1">
      <c r="B983" s="369" t="s">
        <v>15</v>
      </c>
      <c r="C983" s="667" t="s">
        <v>105</v>
      </c>
      <c r="D983" s="668"/>
      <c r="E983" s="671" t="s">
        <v>388</v>
      </c>
      <c r="F983" s="669"/>
      <c r="G983" s="670"/>
      <c r="H983" s="20">
        <f>300000+450000+600000+150000</f>
        <v>1500000</v>
      </c>
    </row>
    <row r="984" spans="2:8">
      <c r="B984" s="645" t="s">
        <v>19</v>
      </c>
      <c r="C984" s="646"/>
      <c r="D984" s="646"/>
      <c r="E984" s="646"/>
      <c r="F984" s="646"/>
      <c r="G984" s="647"/>
      <c r="H984" s="370">
        <f>SUM(H983:H983)</f>
        <v>1500000</v>
      </c>
    </row>
    <row r="985" spans="2:8">
      <c r="F985" s="6"/>
    </row>
    <row r="986" spans="2:8">
      <c r="F986" s="6"/>
    </row>
    <row r="987" spans="2:8">
      <c r="F987" s="6"/>
    </row>
    <row r="988" spans="2:8">
      <c r="F988" s="6"/>
    </row>
    <row r="989" spans="2:8">
      <c r="B989" s="648" t="s">
        <v>21</v>
      </c>
      <c r="C989" s="649"/>
      <c r="D989" s="649"/>
      <c r="E989" s="649"/>
      <c r="F989" s="6"/>
      <c r="G989" s="648" t="s">
        <v>22</v>
      </c>
      <c r="H989" s="649"/>
    </row>
    <row r="990" spans="2:8">
      <c r="B990" s="648" t="s">
        <v>26</v>
      </c>
      <c r="C990" s="649"/>
      <c r="D990" s="649"/>
      <c r="E990" s="649"/>
      <c r="F990" s="6"/>
      <c r="G990" s="648" t="s">
        <v>27</v>
      </c>
      <c r="H990" s="649"/>
    </row>
    <row r="994" spans="1:8">
      <c r="B994" s="650" t="s">
        <v>224</v>
      </c>
      <c r="C994" s="651"/>
      <c r="D994" s="651"/>
      <c r="E994" s="651"/>
      <c r="G994" s="650" t="s">
        <v>222</v>
      </c>
      <c r="H994" s="651"/>
    </row>
    <row r="995" spans="1:8">
      <c r="B995" s="648" t="s">
        <v>225</v>
      </c>
      <c r="C995" s="649"/>
      <c r="D995" s="649"/>
      <c r="E995" s="649"/>
      <c r="G995" s="648" t="s">
        <v>223</v>
      </c>
      <c r="H995" s="649"/>
    </row>
    <row r="996" spans="1:8">
      <c r="B996" s="648" t="s">
        <v>226</v>
      </c>
      <c r="C996" s="649"/>
      <c r="D996" s="649"/>
      <c r="E996" s="649"/>
      <c r="G996" s="648" t="s">
        <v>230</v>
      </c>
      <c r="H996" s="649"/>
    </row>
    <row r="999" spans="1:8">
      <c r="C999" s="3"/>
      <c r="D999" s="3"/>
      <c r="F999" s="3"/>
      <c r="G999" s="3"/>
      <c r="H999" s="3"/>
    </row>
    <row r="1000" spans="1:8" ht="14.25">
      <c r="A1000" s="4"/>
      <c r="B1000" s="4"/>
      <c r="C1000" s="5"/>
      <c r="D1000" s="652" t="s">
        <v>3</v>
      </c>
      <c r="E1000" s="653"/>
      <c r="F1000" s="653"/>
      <c r="G1000" s="653"/>
      <c r="H1000" s="5"/>
    </row>
    <row r="1001" spans="1:8" ht="14.25">
      <c r="A1001" s="4"/>
      <c r="B1001" s="4"/>
      <c r="C1001" s="4"/>
      <c r="D1001" s="652" t="s">
        <v>4</v>
      </c>
      <c r="E1001" s="653"/>
      <c r="F1001" s="653"/>
      <c r="G1001" s="653"/>
      <c r="H1001" s="4"/>
    </row>
    <row r="1002" spans="1:8" ht="14.25">
      <c r="A1002" s="5"/>
      <c r="B1002" s="5"/>
      <c r="C1002" s="5"/>
      <c r="D1002" s="654" t="s">
        <v>228</v>
      </c>
      <c r="E1002" s="655"/>
      <c r="F1002" s="655"/>
      <c r="G1002" s="655"/>
      <c r="H1002" s="4"/>
    </row>
    <row r="1003" spans="1:8" ht="15">
      <c r="A1003" s="8"/>
      <c r="B1003" s="8"/>
      <c r="C1003" s="8"/>
      <c r="D1003" s="8"/>
      <c r="E1003" s="8"/>
      <c r="F1003" s="8"/>
      <c r="G1003" s="8"/>
      <c r="H1003" s="8"/>
    </row>
    <row r="1004" spans="1:8" ht="15">
      <c r="A1004" s="8"/>
      <c r="B1004" s="8"/>
      <c r="C1004" s="8"/>
      <c r="D1004" s="656" t="s">
        <v>6</v>
      </c>
      <c r="E1004" s="657"/>
      <c r="F1004" s="657"/>
      <c r="G1004" s="657"/>
      <c r="H1004" s="8"/>
    </row>
    <row r="1005" spans="1:8">
      <c r="F1005" s="6"/>
    </row>
    <row r="1006" spans="1:8">
      <c r="F1006" s="6"/>
    </row>
    <row r="1007" spans="1:8">
      <c r="F1007" s="6"/>
    </row>
    <row r="1008" spans="1:8">
      <c r="B1008" s="7" t="s">
        <v>7</v>
      </c>
      <c r="C1008" s="7"/>
      <c r="D1008" s="7" t="s">
        <v>2</v>
      </c>
      <c r="E1008" s="7"/>
      <c r="F1008" s="681" t="s">
        <v>402</v>
      </c>
      <c r="G1008" s="682"/>
      <c r="H1008" s="682"/>
    </row>
    <row r="1009" spans="2:8">
      <c r="B1009" s="7" t="s">
        <v>8</v>
      </c>
      <c r="C1009" s="7"/>
      <c r="D1009" s="7" t="s">
        <v>2</v>
      </c>
      <c r="E1009" s="7"/>
      <c r="F1009" s="660" t="s">
        <v>385</v>
      </c>
      <c r="G1009" s="661"/>
      <c r="H1009" s="346"/>
    </row>
    <row r="1010" spans="2:8">
      <c r="B1010" s="7" t="s">
        <v>9</v>
      </c>
      <c r="C1010" s="7"/>
      <c r="D1010" s="7" t="s">
        <v>2</v>
      </c>
      <c r="E1010" s="7"/>
      <c r="F1010" s="662" t="s">
        <v>17</v>
      </c>
      <c r="G1010" s="663"/>
      <c r="H1010" s="346"/>
    </row>
    <row r="1011" spans="2:8">
      <c r="B1011" s="7" t="s">
        <v>10</v>
      </c>
      <c r="C1011" s="7"/>
      <c r="D1011" s="7" t="s">
        <v>2</v>
      </c>
      <c r="E1011" s="7"/>
      <c r="F1011" s="662" t="s">
        <v>18</v>
      </c>
      <c r="G1011" s="663"/>
      <c r="H1011" s="346"/>
    </row>
    <row r="1012" spans="2:8">
      <c r="B1012" s="7" t="s">
        <v>11</v>
      </c>
      <c r="C1012" s="7"/>
      <c r="D1012" s="7" t="s">
        <v>2</v>
      </c>
      <c r="E1012" s="7"/>
      <c r="F1012" s="660" t="str">
        <f>F1009</f>
        <v>02 Agustus 2024</v>
      </c>
      <c r="G1012" s="661"/>
      <c r="H1012" s="346"/>
    </row>
    <row r="1013" spans="2:8">
      <c r="F1013" s="6"/>
    </row>
    <row r="1014" spans="2:8">
      <c r="B1014" s="7" t="s">
        <v>12</v>
      </c>
      <c r="D1014" s="7" t="s">
        <v>2</v>
      </c>
      <c r="F1014" s="1">
        <f>H1021</f>
        <v>19000000</v>
      </c>
      <c r="G1014" s="664"/>
      <c r="H1014" s="657"/>
    </row>
    <row r="1015" spans="2:8">
      <c r="B1015" s="15" t="s">
        <v>20</v>
      </c>
      <c r="D1015" s="7" t="s">
        <v>2</v>
      </c>
      <c r="F1015" s="664" t="s">
        <v>393</v>
      </c>
      <c r="G1015" s="657"/>
      <c r="H1015" s="657"/>
    </row>
    <row r="1016" spans="2:8">
      <c r="B1016" s="2" t="s">
        <v>13</v>
      </c>
      <c r="F1016" s="6"/>
    </row>
    <row r="1017" spans="2:8">
      <c r="F1017" s="6"/>
    </row>
    <row r="1018" spans="2:8" ht="25.5">
      <c r="B1018" s="10" t="s">
        <v>0</v>
      </c>
      <c r="C1018" s="665" t="s">
        <v>14</v>
      </c>
      <c r="D1018" s="666"/>
      <c r="E1018" s="665" t="s">
        <v>1</v>
      </c>
      <c r="F1018" s="666"/>
      <c r="G1018" s="666"/>
      <c r="H1018" s="17" t="s">
        <v>16</v>
      </c>
    </row>
    <row r="1019" spans="2:8" ht="44.25" customHeight="1">
      <c r="B1019" s="11" t="s">
        <v>15</v>
      </c>
      <c r="C1019" s="667" t="s">
        <v>121</v>
      </c>
      <c r="D1019" s="668"/>
      <c r="E1019" s="640" t="s">
        <v>387</v>
      </c>
      <c r="F1019" s="669"/>
      <c r="G1019" s="670"/>
      <c r="H1019" s="20">
        <f>152000*125</f>
        <v>19000000</v>
      </c>
    </row>
    <row r="1020" spans="2:8">
      <c r="B1020" s="9"/>
      <c r="C1020" s="643"/>
      <c r="D1020" s="644"/>
      <c r="E1020" s="643"/>
      <c r="F1020" s="644"/>
      <c r="G1020" s="644"/>
      <c r="H1020" s="13"/>
    </row>
    <row r="1021" spans="2:8">
      <c r="B1021" s="645" t="s">
        <v>19</v>
      </c>
      <c r="C1021" s="646"/>
      <c r="D1021" s="646"/>
      <c r="E1021" s="646"/>
      <c r="F1021" s="646"/>
      <c r="G1021" s="647"/>
      <c r="H1021" s="370">
        <f>SUM(H1019:H1019)</f>
        <v>19000000</v>
      </c>
    </row>
    <row r="1022" spans="2:8">
      <c r="F1022" s="6"/>
    </row>
    <row r="1023" spans="2:8">
      <c r="F1023" s="6"/>
    </row>
    <row r="1024" spans="2:8">
      <c r="F1024" s="6"/>
    </row>
    <row r="1025" spans="1:8">
      <c r="F1025" s="6"/>
    </row>
    <row r="1026" spans="1:8">
      <c r="F1026" s="6"/>
    </row>
    <row r="1027" spans="1:8">
      <c r="F1027" s="6"/>
    </row>
    <row r="1028" spans="1:8">
      <c r="F1028" s="6"/>
    </row>
    <row r="1029" spans="1:8">
      <c r="B1029" s="648" t="s">
        <v>21</v>
      </c>
      <c r="C1029" s="649"/>
      <c r="D1029" s="649"/>
      <c r="E1029" s="649"/>
      <c r="F1029" s="6"/>
      <c r="G1029" s="648" t="s">
        <v>22</v>
      </c>
      <c r="H1029" s="649"/>
    </row>
    <row r="1030" spans="1:8">
      <c r="B1030" s="648" t="s">
        <v>26</v>
      </c>
      <c r="C1030" s="649"/>
      <c r="D1030" s="649"/>
      <c r="E1030" s="649"/>
      <c r="F1030" s="6"/>
      <c r="G1030" s="648" t="s">
        <v>27</v>
      </c>
      <c r="H1030" s="649"/>
    </row>
    <row r="1034" spans="1:8">
      <c r="B1034" s="650" t="s">
        <v>224</v>
      </c>
      <c r="C1034" s="651"/>
      <c r="D1034" s="651"/>
      <c r="E1034" s="651"/>
      <c r="G1034" s="650" t="s">
        <v>222</v>
      </c>
      <c r="H1034" s="651"/>
    </row>
    <row r="1035" spans="1:8">
      <c r="B1035" s="648" t="s">
        <v>225</v>
      </c>
      <c r="C1035" s="649"/>
      <c r="D1035" s="649"/>
      <c r="E1035" s="649"/>
      <c r="G1035" s="648" t="s">
        <v>223</v>
      </c>
      <c r="H1035" s="649"/>
    </row>
    <row r="1036" spans="1:8">
      <c r="B1036" s="648" t="s">
        <v>226</v>
      </c>
      <c r="C1036" s="649"/>
      <c r="D1036" s="649"/>
      <c r="E1036" s="649"/>
      <c r="G1036" s="648" t="s">
        <v>230</v>
      </c>
      <c r="H1036" s="649"/>
    </row>
    <row r="1039" spans="1:8">
      <c r="C1039" s="3"/>
      <c r="D1039" s="3"/>
      <c r="F1039" s="3"/>
      <c r="G1039" s="3"/>
      <c r="H1039" s="3"/>
    </row>
    <row r="1040" spans="1:8" ht="14.25">
      <c r="A1040" s="4"/>
      <c r="B1040" s="4"/>
      <c r="C1040" s="5"/>
      <c r="D1040" s="652" t="s">
        <v>3</v>
      </c>
      <c r="E1040" s="653"/>
      <c r="F1040" s="653"/>
      <c r="G1040" s="653"/>
      <c r="H1040" s="5"/>
    </row>
    <row r="1041" spans="1:8" ht="14.25">
      <c r="A1041" s="4"/>
      <c r="B1041" s="4"/>
      <c r="C1041" s="4"/>
      <c r="D1041" s="652" t="s">
        <v>4</v>
      </c>
      <c r="E1041" s="653"/>
      <c r="F1041" s="653"/>
      <c r="G1041" s="653"/>
      <c r="H1041" s="4"/>
    </row>
    <row r="1042" spans="1:8" ht="14.25">
      <c r="A1042" s="5"/>
      <c r="B1042" s="5"/>
      <c r="C1042" s="5"/>
      <c r="D1042" s="654" t="s">
        <v>228</v>
      </c>
      <c r="E1042" s="655"/>
      <c r="F1042" s="655"/>
      <c r="G1042" s="655"/>
      <c r="H1042" s="4"/>
    </row>
    <row r="1043" spans="1:8" ht="15">
      <c r="A1043" s="8"/>
      <c r="B1043" s="8"/>
      <c r="C1043" s="8"/>
      <c r="D1043" s="8"/>
      <c r="E1043" s="8"/>
      <c r="F1043" s="8"/>
      <c r="G1043" s="8"/>
      <c r="H1043" s="8"/>
    </row>
    <row r="1044" spans="1:8" ht="15">
      <c r="A1044" s="8"/>
      <c r="B1044" s="8"/>
      <c r="C1044" s="8"/>
      <c r="D1044" s="656" t="s">
        <v>6</v>
      </c>
      <c r="E1044" s="657"/>
      <c r="F1044" s="657"/>
      <c r="G1044" s="657"/>
      <c r="H1044" s="8"/>
    </row>
    <row r="1045" spans="1:8">
      <c r="F1045" s="6"/>
    </row>
    <row r="1046" spans="1:8">
      <c r="F1046" s="6"/>
    </row>
    <row r="1047" spans="1:8">
      <c r="F1047" s="6"/>
    </row>
    <row r="1048" spans="1:8">
      <c r="B1048" s="7" t="s">
        <v>7</v>
      </c>
      <c r="C1048" s="7"/>
      <c r="D1048" s="7" t="s">
        <v>2</v>
      </c>
      <c r="E1048" s="7"/>
      <c r="F1048" s="681" t="s">
        <v>403</v>
      </c>
      <c r="G1048" s="682"/>
      <c r="H1048" s="682"/>
    </row>
    <row r="1049" spans="1:8">
      <c r="B1049" s="7" t="s">
        <v>8</v>
      </c>
      <c r="C1049" s="7"/>
      <c r="D1049" s="7" t="s">
        <v>2</v>
      </c>
      <c r="E1049" s="7"/>
      <c r="F1049" s="660" t="s">
        <v>385</v>
      </c>
      <c r="G1049" s="661"/>
      <c r="H1049" s="346"/>
    </row>
    <row r="1050" spans="1:8">
      <c r="B1050" s="7" t="s">
        <v>9</v>
      </c>
      <c r="C1050" s="7"/>
      <c r="D1050" s="7" t="s">
        <v>2</v>
      </c>
      <c r="E1050" s="7"/>
      <c r="F1050" s="662" t="s">
        <v>17</v>
      </c>
      <c r="G1050" s="663"/>
      <c r="H1050" s="346"/>
    </row>
    <row r="1051" spans="1:8">
      <c r="B1051" s="7" t="s">
        <v>10</v>
      </c>
      <c r="C1051" s="7"/>
      <c r="D1051" s="7" t="s">
        <v>2</v>
      </c>
      <c r="E1051" s="7"/>
      <c r="F1051" s="662" t="s">
        <v>18</v>
      </c>
      <c r="G1051" s="663"/>
      <c r="H1051" s="346"/>
    </row>
    <row r="1052" spans="1:8">
      <c r="B1052" s="7" t="s">
        <v>11</v>
      </c>
      <c r="C1052" s="7"/>
      <c r="D1052" s="7" t="s">
        <v>2</v>
      </c>
      <c r="E1052" s="7"/>
      <c r="F1052" s="660" t="str">
        <f>F1049</f>
        <v>02 Agustus 2024</v>
      </c>
      <c r="G1052" s="661"/>
      <c r="H1052" s="346"/>
    </row>
    <row r="1053" spans="1:8">
      <c r="F1053" s="6"/>
    </row>
    <row r="1054" spans="1:8">
      <c r="B1054" s="7" t="s">
        <v>12</v>
      </c>
      <c r="D1054" s="7" t="s">
        <v>2</v>
      </c>
      <c r="F1054" s="1">
        <f>H1061</f>
        <v>600000</v>
      </c>
      <c r="G1054" s="664"/>
      <c r="H1054" s="657"/>
    </row>
    <row r="1055" spans="1:8">
      <c r="B1055" s="15" t="s">
        <v>20</v>
      </c>
      <c r="D1055" s="7" t="s">
        <v>2</v>
      </c>
      <c r="F1055" s="664" t="s">
        <v>231</v>
      </c>
      <c r="G1055" s="657"/>
      <c r="H1055" s="657"/>
    </row>
    <row r="1056" spans="1:8">
      <c r="B1056" s="2" t="s">
        <v>13</v>
      </c>
      <c r="F1056" s="6"/>
    </row>
    <row r="1057" spans="2:8">
      <c r="F1057" s="6"/>
    </row>
    <row r="1058" spans="2:8" ht="25.5">
      <c r="B1058" s="10" t="s">
        <v>0</v>
      </c>
      <c r="C1058" s="665" t="s">
        <v>14</v>
      </c>
      <c r="D1058" s="666"/>
      <c r="E1058" s="665" t="s">
        <v>1</v>
      </c>
      <c r="F1058" s="666"/>
      <c r="G1058" s="666"/>
      <c r="H1058" s="17" t="s">
        <v>16</v>
      </c>
    </row>
    <row r="1059" spans="2:8" ht="66.75" customHeight="1">
      <c r="B1059" s="369" t="s">
        <v>15</v>
      </c>
      <c r="C1059" s="667" t="s">
        <v>105</v>
      </c>
      <c r="D1059" s="668"/>
      <c r="E1059" s="671" t="s">
        <v>389</v>
      </c>
      <c r="F1059" s="669"/>
      <c r="G1059" s="670"/>
      <c r="H1059" s="20">
        <f>4*30*5000</f>
        <v>600000</v>
      </c>
    </row>
    <row r="1060" spans="2:8">
      <c r="B1060" s="9"/>
      <c r="C1060" s="643"/>
      <c r="D1060" s="644"/>
      <c r="E1060" s="643"/>
      <c r="F1060" s="644"/>
      <c r="G1060" s="644"/>
      <c r="H1060" s="13"/>
    </row>
    <row r="1061" spans="2:8">
      <c r="B1061" s="645" t="s">
        <v>19</v>
      </c>
      <c r="C1061" s="646"/>
      <c r="D1061" s="646"/>
      <c r="E1061" s="646"/>
      <c r="F1061" s="646"/>
      <c r="G1061" s="647"/>
      <c r="H1061" s="370">
        <f>SUM(H1059:H1059)</f>
        <v>600000</v>
      </c>
    </row>
    <row r="1062" spans="2:8">
      <c r="F1062" s="6"/>
    </row>
    <row r="1063" spans="2:8">
      <c r="F1063" s="6"/>
    </row>
    <row r="1064" spans="2:8">
      <c r="F1064" s="6"/>
    </row>
    <row r="1065" spans="2:8">
      <c r="F1065" s="6"/>
    </row>
    <row r="1066" spans="2:8">
      <c r="F1066" s="6"/>
    </row>
    <row r="1067" spans="2:8">
      <c r="F1067" s="6"/>
    </row>
    <row r="1068" spans="2:8">
      <c r="F1068" s="6"/>
    </row>
    <row r="1069" spans="2:8">
      <c r="B1069" s="648" t="s">
        <v>21</v>
      </c>
      <c r="C1069" s="649"/>
      <c r="D1069" s="649"/>
      <c r="E1069" s="649"/>
      <c r="F1069" s="6"/>
      <c r="G1069" s="648" t="s">
        <v>22</v>
      </c>
      <c r="H1069" s="649"/>
    </row>
    <row r="1070" spans="2:8">
      <c r="B1070" s="648" t="s">
        <v>26</v>
      </c>
      <c r="C1070" s="649"/>
      <c r="D1070" s="649"/>
      <c r="E1070" s="649"/>
      <c r="F1070" s="6"/>
      <c r="G1070" s="648" t="s">
        <v>27</v>
      </c>
      <c r="H1070" s="649"/>
    </row>
    <row r="1074" spans="1:8">
      <c r="B1074" s="650" t="s">
        <v>224</v>
      </c>
      <c r="C1074" s="651"/>
      <c r="D1074" s="651"/>
      <c r="E1074" s="651"/>
      <c r="G1074" s="650" t="s">
        <v>222</v>
      </c>
      <c r="H1074" s="651"/>
    </row>
    <row r="1075" spans="1:8">
      <c r="B1075" s="648" t="s">
        <v>225</v>
      </c>
      <c r="C1075" s="649"/>
      <c r="D1075" s="649"/>
      <c r="E1075" s="649"/>
      <c r="G1075" s="648" t="s">
        <v>223</v>
      </c>
      <c r="H1075" s="649"/>
    </row>
    <row r="1076" spans="1:8">
      <c r="B1076" s="648" t="s">
        <v>226</v>
      </c>
      <c r="C1076" s="649"/>
      <c r="D1076" s="649"/>
      <c r="E1076" s="649"/>
      <c r="G1076" s="648" t="s">
        <v>230</v>
      </c>
      <c r="H1076" s="649"/>
    </row>
    <row r="1080" spans="1:8">
      <c r="C1080" s="3"/>
      <c r="D1080" s="3"/>
      <c r="F1080" s="3"/>
      <c r="G1080" s="3"/>
      <c r="H1080" s="3"/>
    </row>
    <row r="1081" spans="1:8" ht="14.25">
      <c r="A1081" s="4"/>
      <c r="B1081" s="4"/>
      <c r="C1081" s="5"/>
      <c r="D1081" s="652" t="s">
        <v>3</v>
      </c>
      <c r="E1081" s="653"/>
      <c r="F1081" s="653"/>
      <c r="G1081" s="653"/>
      <c r="H1081" s="5"/>
    </row>
    <row r="1082" spans="1:8" ht="14.25">
      <c r="A1082" s="4"/>
      <c r="B1082" s="4"/>
      <c r="C1082" s="4"/>
      <c r="D1082" s="652" t="s">
        <v>4</v>
      </c>
      <c r="E1082" s="653"/>
      <c r="F1082" s="653"/>
      <c r="G1082" s="653"/>
      <c r="H1082" s="4"/>
    </row>
    <row r="1083" spans="1:8" ht="14.25">
      <c r="A1083" s="5"/>
      <c r="B1083" s="5"/>
      <c r="C1083" s="5"/>
      <c r="D1083" s="654" t="s">
        <v>228</v>
      </c>
      <c r="E1083" s="655"/>
      <c r="F1083" s="655"/>
      <c r="G1083" s="655"/>
      <c r="H1083" s="4"/>
    </row>
    <row r="1084" spans="1:8" ht="15">
      <c r="A1084" s="8"/>
      <c r="B1084" s="8"/>
      <c r="C1084" s="8"/>
      <c r="D1084" s="8"/>
      <c r="E1084" s="8"/>
      <c r="F1084" s="8"/>
      <c r="G1084" s="8"/>
      <c r="H1084" s="8"/>
    </row>
    <row r="1085" spans="1:8" ht="15">
      <c r="A1085" s="8"/>
      <c r="B1085" s="8"/>
      <c r="C1085" s="8"/>
      <c r="D1085" s="656" t="s">
        <v>6</v>
      </c>
      <c r="E1085" s="657"/>
      <c r="F1085" s="657"/>
      <c r="G1085" s="657"/>
      <c r="H1085" s="8"/>
    </row>
    <row r="1086" spans="1:8">
      <c r="F1086" s="6"/>
    </row>
    <row r="1087" spans="1:8">
      <c r="F1087" s="6"/>
    </row>
    <row r="1088" spans="1:8">
      <c r="F1088" s="6"/>
    </row>
    <row r="1089" spans="2:8">
      <c r="B1089" s="7" t="s">
        <v>7</v>
      </c>
      <c r="C1089" s="7"/>
      <c r="D1089" s="7" t="s">
        <v>2</v>
      </c>
      <c r="E1089" s="7"/>
      <c r="F1089" s="681" t="s">
        <v>407</v>
      </c>
      <c r="G1089" s="682"/>
      <c r="H1089" s="682"/>
    </row>
    <row r="1090" spans="2:8">
      <c r="B1090" s="7" t="s">
        <v>8</v>
      </c>
      <c r="C1090" s="7"/>
      <c r="D1090" s="7" t="s">
        <v>2</v>
      </c>
      <c r="E1090" s="7"/>
      <c r="F1090" s="660" t="s">
        <v>404</v>
      </c>
      <c r="G1090" s="661"/>
      <c r="H1090" s="346"/>
    </row>
    <row r="1091" spans="2:8">
      <c r="B1091" s="7" t="s">
        <v>9</v>
      </c>
      <c r="C1091" s="7"/>
      <c r="D1091" s="7" t="s">
        <v>2</v>
      </c>
      <c r="E1091" s="7"/>
      <c r="F1091" s="662" t="s">
        <v>17</v>
      </c>
      <c r="G1091" s="663"/>
      <c r="H1091" s="346"/>
    </row>
    <row r="1092" spans="2:8">
      <c r="B1092" s="7" t="s">
        <v>10</v>
      </c>
      <c r="C1092" s="7"/>
      <c r="D1092" s="7" t="s">
        <v>2</v>
      </c>
      <c r="E1092" s="7"/>
      <c r="F1092" s="662" t="s">
        <v>18</v>
      </c>
      <c r="G1092" s="663"/>
      <c r="H1092" s="346"/>
    </row>
    <row r="1093" spans="2:8">
      <c r="B1093" s="7" t="s">
        <v>11</v>
      </c>
      <c r="C1093" s="7"/>
      <c r="D1093" s="7" t="s">
        <v>2</v>
      </c>
      <c r="E1093" s="7"/>
      <c r="F1093" s="660" t="str">
        <f>F1090</f>
        <v>07 Agustus 2024</v>
      </c>
      <c r="G1093" s="661"/>
      <c r="H1093" s="346"/>
    </row>
    <row r="1094" spans="2:8">
      <c r="F1094" s="6"/>
    </row>
    <row r="1095" spans="2:8">
      <c r="B1095" s="7" t="s">
        <v>12</v>
      </c>
      <c r="D1095" s="7" t="s">
        <v>2</v>
      </c>
      <c r="F1095" s="1">
        <f>H1104</f>
        <v>4400000</v>
      </c>
      <c r="G1095" s="664"/>
      <c r="H1095" s="657"/>
    </row>
    <row r="1096" spans="2:8">
      <c r="B1096" s="15" t="s">
        <v>20</v>
      </c>
      <c r="D1096" s="7" t="s">
        <v>2</v>
      </c>
      <c r="F1096" s="664" t="s">
        <v>406</v>
      </c>
      <c r="G1096" s="657"/>
      <c r="H1096" s="657"/>
    </row>
    <row r="1097" spans="2:8">
      <c r="B1097" s="2" t="s">
        <v>13</v>
      </c>
      <c r="F1097" s="6"/>
    </row>
    <row r="1098" spans="2:8">
      <c r="F1098" s="6"/>
    </row>
    <row r="1099" spans="2:8" ht="25.5">
      <c r="B1099" s="10" t="s">
        <v>0</v>
      </c>
      <c r="C1099" s="665" t="s">
        <v>14</v>
      </c>
      <c r="D1099" s="666"/>
      <c r="E1099" s="665" t="s">
        <v>1</v>
      </c>
      <c r="F1099" s="666"/>
      <c r="G1099" s="666"/>
      <c r="H1099" s="17" t="s">
        <v>16</v>
      </c>
    </row>
    <row r="1100" spans="2:8" ht="40.5" customHeight="1">
      <c r="B1100" s="11" t="s">
        <v>15</v>
      </c>
      <c r="C1100" s="667" t="s">
        <v>25</v>
      </c>
      <c r="D1100" s="668"/>
      <c r="E1100" s="640" t="s">
        <v>405</v>
      </c>
      <c r="F1100" s="669"/>
      <c r="G1100" s="670"/>
      <c r="H1100" s="20">
        <f>22000*200</f>
        <v>4400000</v>
      </c>
    </row>
    <row r="1101" spans="2:8">
      <c r="B1101" s="13"/>
      <c r="C1101" s="671"/>
      <c r="D1101" s="672"/>
      <c r="E1101" s="640"/>
      <c r="F1101" s="641"/>
      <c r="G1101" s="642"/>
      <c r="H1101" s="20"/>
    </row>
    <row r="1102" spans="2:8">
      <c r="B1102" s="13"/>
      <c r="C1102" s="638"/>
      <c r="D1102" s="639"/>
      <c r="E1102" s="640"/>
      <c r="F1102" s="641"/>
      <c r="G1102" s="642"/>
      <c r="H1102" s="20"/>
    </row>
    <row r="1103" spans="2:8">
      <c r="B1103" s="9"/>
      <c r="C1103" s="643"/>
      <c r="D1103" s="644"/>
      <c r="E1103" s="643"/>
      <c r="F1103" s="644"/>
      <c r="G1103" s="644"/>
      <c r="H1103" s="13"/>
    </row>
    <row r="1104" spans="2:8">
      <c r="B1104" s="645" t="s">
        <v>19</v>
      </c>
      <c r="C1104" s="646"/>
      <c r="D1104" s="646"/>
      <c r="E1104" s="646"/>
      <c r="F1104" s="646"/>
      <c r="G1104" s="647"/>
      <c r="H1104" s="370">
        <f>SUM(H1100:H1102)</f>
        <v>4400000</v>
      </c>
    </row>
    <row r="1105" spans="2:8">
      <c r="F1105" s="6"/>
    </row>
    <row r="1106" spans="2:8">
      <c r="F1106" s="6"/>
    </row>
    <row r="1107" spans="2:8">
      <c r="F1107" s="6"/>
    </row>
    <row r="1108" spans="2:8">
      <c r="F1108" s="6"/>
    </row>
    <row r="1109" spans="2:8">
      <c r="F1109" s="6"/>
    </row>
    <row r="1110" spans="2:8">
      <c r="F1110" s="6"/>
    </row>
    <row r="1111" spans="2:8">
      <c r="F1111" s="6"/>
    </row>
    <row r="1112" spans="2:8">
      <c r="B1112" s="648" t="s">
        <v>21</v>
      </c>
      <c r="C1112" s="649"/>
      <c r="D1112" s="649"/>
      <c r="E1112" s="649"/>
      <c r="F1112" s="6"/>
      <c r="G1112" s="648" t="s">
        <v>22</v>
      </c>
      <c r="H1112" s="649"/>
    </row>
    <row r="1113" spans="2:8">
      <c r="B1113" s="648" t="s">
        <v>26</v>
      </c>
      <c r="C1113" s="649"/>
      <c r="D1113" s="649"/>
      <c r="E1113" s="649"/>
      <c r="F1113" s="6"/>
      <c r="G1113" s="648" t="s">
        <v>27</v>
      </c>
      <c r="H1113" s="649"/>
    </row>
    <row r="1117" spans="2:8">
      <c r="B1117" s="650" t="s">
        <v>224</v>
      </c>
      <c r="C1117" s="651"/>
      <c r="D1117" s="651"/>
      <c r="E1117" s="651"/>
      <c r="G1117" s="650" t="s">
        <v>222</v>
      </c>
      <c r="H1117" s="651"/>
    </row>
    <row r="1118" spans="2:8">
      <c r="B1118" s="648" t="s">
        <v>225</v>
      </c>
      <c r="C1118" s="649"/>
      <c r="D1118" s="649"/>
      <c r="E1118" s="649"/>
      <c r="G1118" s="648" t="s">
        <v>223</v>
      </c>
      <c r="H1118" s="649"/>
    </row>
    <row r="1119" spans="2:8">
      <c r="B1119" s="648" t="s">
        <v>226</v>
      </c>
      <c r="C1119" s="649"/>
      <c r="D1119" s="649"/>
      <c r="E1119" s="649"/>
      <c r="G1119" s="648" t="s">
        <v>230</v>
      </c>
      <c r="H1119" s="649"/>
    </row>
    <row r="1124" spans="1:8">
      <c r="C1124" s="3"/>
      <c r="D1124" s="3"/>
      <c r="F1124" s="3"/>
      <c r="G1124" s="3"/>
      <c r="H1124" s="3"/>
    </row>
    <row r="1125" spans="1:8" ht="14.25">
      <c r="A1125" s="4"/>
      <c r="B1125" s="4"/>
      <c r="C1125" s="5"/>
      <c r="D1125" s="652" t="s">
        <v>3</v>
      </c>
      <c r="E1125" s="653"/>
      <c r="F1125" s="653"/>
      <c r="G1125" s="653"/>
      <c r="H1125" s="5"/>
    </row>
    <row r="1126" spans="1:8" ht="14.25">
      <c r="A1126" s="4"/>
      <c r="B1126" s="4"/>
      <c r="C1126" s="4"/>
      <c r="D1126" s="652" t="s">
        <v>4</v>
      </c>
      <c r="E1126" s="653"/>
      <c r="F1126" s="653"/>
      <c r="G1126" s="653"/>
      <c r="H1126" s="4"/>
    </row>
    <row r="1127" spans="1:8" ht="14.25">
      <c r="A1127" s="5"/>
      <c r="B1127" s="5"/>
      <c r="C1127" s="5"/>
      <c r="D1127" s="654" t="s">
        <v>228</v>
      </c>
      <c r="E1127" s="655"/>
      <c r="F1127" s="655"/>
      <c r="G1127" s="655"/>
      <c r="H1127" s="4"/>
    </row>
    <row r="1128" spans="1:8" ht="15">
      <c r="A1128" s="8"/>
      <c r="B1128" s="8"/>
      <c r="C1128" s="8"/>
      <c r="D1128" s="8"/>
      <c r="E1128" s="8"/>
      <c r="F1128" s="8"/>
      <c r="G1128" s="8"/>
      <c r="H1128" s="8"/>
    </row>
    <row r="1129" spans="1:8" ht="15">
      <c r="A1129" s="8"/>
      <c r="B1129" s="8"/>
      <c r="C1129" s="8"/>
      <c r="D1129" s="656" t="s">
        <v>6</v>
      </c>
      <c r="E1129" s="657"/>
      <c r="F1129" s="657"/>
      <c r="G1129" s="657"/>
      <c r="H1129" s="8"/>
    </row>
    <row r="1130" spans="1:8">
      <c r="F1130" s="6"/>
    </row>
    <row r="1131" spans="1:8">
      <c r="F1131" s="6"/>
    </row>
    <row r="1132" spans="1:8">
      <c r="F1132" s="6"/>
    </row>
    <row r="1133" spans="1:8">
      <c r="B1133" s="7" t="s">
        <v>7</v>
      </c>
      <c r="C1133" s="7"/>
      <c r="D1133" s="7" t="s">
        <v>2</v>
      </c>
      <c r="E1133" s="7"/>
      <c r="F1133" s="658" t="s">
        <v>412</v>
      </c>
      <c r="G1133" s="659"/>
      <c r="H1133" s="659"/>
    </row>
    <row r="1134" spans="1:8">
      <c r="B1134" s="7" t="s">
        <v>8</v>
      </c>
      <c r="C1134" s="7"/>
      <c r="D1134" s="7" t="s">
        <v>2</v>
      </c>
      <c r="E1134" s="7"/>
      <c r="F1134" s="660" t="s">
        <v>410</v>
      </c>
      <c r="G1134" s="661"/>
      <c r="H1134" s="346"/>
    </row>
    <row r="1135" spans="1:8">
      <c r="B1135" s="7" t="s">
        <v>9</v>
      </c>
      <c r="C1135" s="7"/>
      <c r="D1135" s="7" t="s">
        <v>2</v>
      </c>
      <c r="E1135" s="7"/>
      <c r="F1135" s="662" t="s">
        <v>17</v>
      </c>
      <c r="G1135" s="661"/>
      <c r="H1135" s="346"/>
    </row>
    <row r="1136" spans="1:8">
      <c r="B1136" s="7" t="s">
        <v>10</v>
      </c>
      <c r="C1136" s="7"/>
      <c r="D1136" s="7" t="s">
        <v>2</v>
      </c>
      <c r="E1136" s="7"/>
      <c r="F1136" s="662" t="s">
        <v>18</v>
      </c>
      <c r="G1136" s="661"/>
      <c r="H1136" s="346"/>
    </row>
    <row r="1137" spans="2:8">
      <c r="B1137" s="7" t="s">
        <v>11</v>
      </c>
      <c r="C1137" s="7"/>
      <c r="D1137" s="7" t="s">
        <v>2</v>
      </c>
      <c r="E1137" s="7"/>
      <c r="F1137" s="660" t="str">
        <f>F1134</f>
        <v>08 Agustus 2024</v>
      </c>
      <c r="G1137" s="661"/>
      <c r="H1137" s="346"/>
    </row>
    <row r="1138" spans="2:8">
      <c r="F1138" s="6"/>
    </row>
    <row r="1139" spans="2:8">
      <c r="B1139" s="7" t="s">
        <v>12</v>
      </c>
      <c r="D1139" s="7" t="s">
        <v>2</v>
      </c>
      <c r="F1139" s="1">
        <f>H1148</f>
        <v>8750000</v>
      </c>
      <c r="G1139" s="664"/>
      <c r="H1139" s="657"/>
    </row>
    <row r="1140" spans="2:8">
      <c r="B1140" s="15" t="s">
        <v>20</v>
      </c>
      <c r="D1140" s="7" t="s">
        <v>2</v>
      </c>
      <c r="F1140" s="664" t="s">
        <v>411</v>
      </c>
      <c r="G1140" s="657"/>
      <c r="H1140" s="657"/>
    </row>
    <row r="1141" spans="2:8">
      <c r="B1141" s="2" t="s">
        <v>13</v>
      </c>
      <c r="F1141" s="6"/>
    </row>
    <row r="1142" spans="2:8">
      <c r="F1142" s="6"/>
    </row>
    <row r="1143" spans="2:8" ht="25.5">
      <c r="B1143" s="10" t="s">
        <v>0</v>
      </c>
      <c r="C1143" s="665" t="s">
        <v>14</v>
      </c>
      <c r="D1143" s="666"/>
      <c r="E1143" s="665" t="s">
        <v>1</v>
      </c>
      <c r="F1143" s="666"/>
      <c r="G1143" s="666"/>
      <c r="H1143" s="17" t="s">
        <v>16</v>
      </c>
    </row>
    <row r="1144" spans="2:8" ht="32.25" customHeight="1">
      <c r="B1144" s="11" t="s">
        <v>15</v>
      </c>
      <c r="C1144" s="667" t="s">
        <v>25</v>
      </c>
      <c r="D1144" s="668"/>
      <c r="E1144" s="640" t="s">
        <v>409</v>
      </c>
      <c r="F1144" s="669"/>
      <c r="G1144" s="670"/>
      <c r="H1144" s="20">
        <f>250000*35</f>
        <v>8750000</v>
      </c>
    </row>
    <row r="1145" spans="2:8">
      <c r="B1145" s="13"/>
      <c r="C1145" s="671"/>
      <c r="D1145" s="672"/>
      <c r="E1145" s="640"/>
      <c r="F1145" s="669"/>
      <c r="G1145" s="670"/>
      <c r="H1145" s="20"/>
    </row>
    <row r="1146" spans="2:8">
      <c r="B1146" s="13"/>
      <c r="C1146" s="638"/>
      <c r="D1146" s="639"/>
      <c r="E1146" s="640"/>
      <c r="F1146" s="641"/>
      <c r="G1146" s="642"/>
      <c r="H1146" s="20"/>
    </row>
    <row r="1147" spans="2:8">
      <c r="B1147" s="9"/>
      <c r="C1147" s="643"/>
      <c r="D1147" s="644"/>
      <c r="E1147" s="643"/>
      <c r="F1147" s="644"/>
      <c r="G1147" s="644"/>
      <c r="H1147" s="13"/>
    </row>
    <row r="1148" spans="2:8">
      <c r="B1148" s="638" t="s">
        <v>19</v>
      </c>
      <c r="C1148" s="673"/>
      <c r="D1148" s="673"/>
      <c r="E1148" s="673"/>
      <c r="F1148" s="673"/>
      <c r="G1148" s="674"/>
      <c r="H1148" s="20">
        <f>SUM(H1144:H1146)</f>
        <v>8750000</v>
      </c>
    </row>
    <row r="1149" spans="2:8">
      <c r="F1149" s="6"/>
    </row>
    <row r="1150" spans="2:8">
      <c r="F1150" s="6"/>
    </row>
    <row r="1151" spans="2:8">
      <c r="F1151" s="6"/>
    </row>
    <row r="1152" spans="2:8">
      <c r="F1152" s="6"/>
    </row>
    <row r="1153" spans="1:8">
      <c r="F1153" s="6"/>
    </row>
    <row r="1154" spans="1:8">
      <c r="F1154" s="6"/>
    </row>
    <row r="1155" spans="1:8">
      <c r="F1155" s="6"/>
    </row>
    <row r="1156" spans="1:8">
      <c r="B1156" s="648" t="s">
        <v>21</v>
      </c>
      <c r="C1156" s="649"/>
      <c r="D1156" s="649"/>
      <c r="E1156" s="649"/>
      <c r="F1156" s="6"/>
      <c r="G1156" s="648" t="s">
        <v>22</v>
      </c>
      <c r="H1156" s="649"/>
    </row>
    <row r="1157" spans="1:8">
      <c r="B1157" s="648" t="s">
        <v>26</v>
      </c>
      <c r="C1157" s="649"/>
      <c r="D1157" s="649"/>
      <c r="E1157" s="649"/>
      <c r="F1157" s="6"/>
      <c r="G1157" s="648" t="s">
        <v>27</v>
      </c>
      <c r="H1157" s="649"/>
    </row>
    <row r="1161" spans="1:8">
      <c r="B1161" s="650" t="s">
        <v>224</v>
      </c>
      <c r="C1161" s="651"/>
      <c r="D1161" s="651"/>
      <c r="E1161" s="651"/>
      <c r="G1161" s="650" t="s">
        <v>222</v>
      </c>
      <c r="H1161" s="651"/>
    </row>
    <row r="1162" spans="1:8">
      <c r="B1162" s="648" t="s">
        <v>225</v>
      </c>
      <c r="C1162" s="649"/>
      <c r="D1162" s="649"/>
      <c r="E1162" s="649"/>
      <c r="G1162" s="648" t="s">
        <v>223</v>
      </c>
      <c r="H1162" s="649"/>
    </row>
    <row r="1163" spans="1:8">
      <c r="B1163" s="648" t="s">
        <v>226</v>
      </c>
      <c r="C1163" s="649"/>
      <c r="D1163" s="649"/>
      <c r="E1163" s="649"/>
      <c r="G1163" s="648" t="s">
        <v>230</v>
      </c>
      <c r="H1163" s="649"/>
    </row>
    <row r="1167" spans="1:8">
      <c r="C1167" s="3"/>
      <c r="D1167" s="3"/>
      <c r="F1167" s="3"/>
      <c r="G1167" s="3"/>
      <c r="H1167" s="3"/>
    </row>
    <row r="1168" spans="1:8" ht="14.25">
      <c r="A1168" s="4"/>
      <c r="B1168" s="4"/>
      <c r="C1168" s="5"/>
      <c r="D1168" s="652" t="s">
        <v>3</v>
      </c>
      <c r="E1168" s="653"/>
      <c r="F1168" s="653"/>
      <c r="G1168" s="653"/>
      <c r="H1168" s="5"/>
    </row>
    <row r="1169" spans="1:8" ht="14.25">
      <c r="A1169" s="4"/>
      <c r="B1169" s="4"/>
      <c r="C1169" s="4"/>
      <c r="D1169" s="652" t="s">
        <v>4</v>
      </c>
      <c r="E1169" s="653"/>
      <c r="F1169" s="653"/>
      <c r="G1169" s="653"/>
      <c r="H1169" s="4"/>
    </row>
    <row r="1170" spans="1:8" ht="14.25">
      <c r="A1170" s="5"/>
      <c r="B1170" s="5"/>
      <c r="C1170" s="5"/>
      <c r="D1170" s="654" t="s">
        <v>228</v>
      </c>
      <c r="E1170" s="655"/>
      <c r="F1170" s="655"/>
      <c r="G1170" s="655"/>
      <c r="H1170" s="4"/>
    </row>
    <row r="1171" spans="1:8" ht="15">
      <c r="A1171" s="8"/>
      <c r="B1171" s="8"/>
      <c r="C1171" s="8"/>
      <c r="D1171" s="8"/>
      <c r="E1171" s="8"/>
      <c r="F1171" s="8"/>
      <c r="G1171" s="8"/>
      <c r="H1171" s="8"/>
    </row>
    <row r="1172" spans="1:8" ht="15">
      <c r="A1172" s="8"/>
      <c r="B1172" s="8"/>
      <c r="C1172" s="8"/>
      <c r="D1172" s="656" t="s">
        <v>6</v>
      </c>
      <c r="E1172" s="657"/>
      <c r="F1172" s="657"/>
      <c r="G1172" s="657"/>
      <c r="H1172" s="8"/>
    </row>
    <row r="1173" spans="1:8">
      <c r="F1173" s="6"/>
    </row>
    <row r="1174" spans="1:8">
      <c r="F1174" s="6"/>
    </row>
    <row r="1175" spans="1:8">
      <c r="F1175" s="6"/>
    </row>
    <row r="1176" spans="1:8">
      <c r="B1176" s="7" t="s">
        <v>7</v>
      </c>
      <c r="C1176" s="7"/>
      <c r="D1176" s="7" t="s">
        <v>2</v>
      </c>
      <c r="E1176" s="7"/>
      <c r="F1176" s="681" t="s">
        <v>422</v>
      </c>
      <c r="G1176" s="682"/>
      <c r="H1176" s="682"/>
    </row>
    <row r="1177" spans="1:8">
      <c r="B1177" s="7" t="s">
        <v>8</v>
      </c>
      <c r="C1177" s="7"/>
      <c r="D1177" s="7" t="s">
        <v>2</v>
      </c>
      <c r="E1177" s="7"/>
      <c r="F1177" s="660" t="s">
        <v>415</v>
      </c>
      <c r="G1177" s="661"/>
      <c r="H1177" s="346"/>
    </row>
    <row r="1178" spans="1:8">
      <c r="B1178" s="7" t="s">
        <v>9</v>
      </c>
      <c r="C1178" s="7"/>
      <c r="D1178" s="7" t="s">
        <v>2</v>
      </c>
      <c r="E1178" s="7"/>
      <c r="F1178" s="662" t="s">
        <v>17</v>
      </c>
      <c r="G1178" s="663"/>
      <c r="H1178" s="346"/>
    </row>
    <row r="1179" spans="1:8">
      <c r="B1179" s="7" t="s">
        <v>10</v>
      </c>
      <c r="C1179" s="7"/>
      <c r="D1179" s="7" t="s">
        <v>2</v>
      </c>
      <c r="E1179" s="7"/>
      <c r="F1179" s="662" t="s">
        <v>18</v>
      </c>
      <c r="G1179" s="663"/>
      <c r="H1179" s="346"/>
    </row>
    <row r="1180" spans="1:8">
      <c r="B1180" s="7" t="s">
        <v>11</v>
      </c>
      <c r="C1180" s="7"/>
      <c r="D1180" s="7" t="s">
        <v>2</v>
      </c>
      <c r="E1180" s="7"/>
      <c r="F1180" s="660" t="str">
        <f>F1177</f>
        <v>15 Agustus 2024</v>
      </c>
      <c r="G1180" s="661"/>
      <c r="H1180" s="346"/>
    </row>
    <row r="1181" spans="1:8">
      <c r="F1181" s="6"/>
    </row>
    <row r="1182" spans="1:8">
      <c r="B1182" s="7" t="s">
        <v>12</v>
      </c>
      <c r="D1182" s="7" t="s">
        <v>2</v>
      </c>
      <c r="F1182" s="1">
        <f>H1188</f>
        <v>1050000</v>
      </c>
      <c r="G1182" s="664"/>
      <c r="H1182" s="657"/>
    </row>
    <row r="1183" spans="1:8">
      <c r="B1183" s="15" t="s">
        <v>20</v>
      </c>
      <c r="D1183" s="7" t="s">
        <v>2</v>
      </c>
      <c r="F1183" s="664" t="s">
        <v>417</v>
      </c>
      <c r="G1183" s="657"/>
      <c r="H1183" s="657"/>
    </row>
    <row r="1184" spans="1:8">
      <c r="B1184" s="2" t="s">
        <v>13</v>
      </c>
      <c r="F1184" s="6"/>
    </row>
    <row r="1185" spans="2:8">
      <c r="F1185" s="6"/>
    </row>
    <row r="1186" spans="2:8" ht="25.5">
      <c r="B1186" s="10" t="s">
        <v>0</v>
      </c>
      <c r="C1186" s="665" t="s">
        <v>14</v>
      </c>
      <c r="D1186" s="666"/>
      <c r="E1186" s="665" t="s">
        <v>1</v>
      </c>
      <c r="F1186" s="666"/>
      <c r="G1186" s="666"/>
      <c r="H1186" s="17" t="s">
        <v>16</v>
      </c>
    </row>
    <row r="1187" spans="2:8" ht="69.75" customHeight="1">
      <c r="B1187" s="369" t="s">
        <v>15</v>
      </c>
      <c r="C1187" s="667" t="s">
        <v>105</v>
      </c>
      <c r="D1187" s="668"/>
      <c r="E1187" s="671" t="s">
        <v>416</v>
      </c>
      <c r="F1187" s="669"/>
      <c r="G1187" s="670"/>
      <c r="H1187" s="20">
        <f>7*30*5000</f>
        <v>1050000</v>
      </c>
    </row>
    <row r="1188" spans="2:8">
      <c r="B1188" s="645" t="s">
        <v>19</v>
      </c>
      <c r="C1188" s="646"/>
      <c r="D1188" s="646"/>
      <c r="E1188" s="646"/>
      <c r="F1188" s="646"/>
      <c r="G1188" s="647"/>
      <c r="H1188" s="370">
        <f>SUM(H1187:H1187)</f>
        <v>1050000</v>
      </c>
    </row>
    <row r="1189" spans="2:8">
      <c r="F1189" s="6"/>
    </row>
    <row r="1190" spans="2:8">
      <c r="F1190" s="6"/>
    </row>
    <row r="1191" spans="2:8">
      <c r="F1191" s="6"/>
    </row>
    <row r="1192" spans="2:8">
      <c r="F1192" s="6"/>
    </row>
    <row r="1193" spans="2:8">
      <c r="B1193" s="648" t="s">
        <v>21</v>
      </c>
      <c r="C1193" s="649"/>
      <c r="D1193" s="649"/>
      <c r="E1193" s="649"/>
      <c r="F1193" s="6"/>
      <c r="G1193" s="648" t="s">
        <v>22</v>
      </c>
      <c r="H1193" s="649"/>
    </row>
    <row r="1194" spans="2:8">
      <c r="B1194" s="648" t="s">
        <v>26</v>
      </c>
      <c r="C1194" s="649"/>
      <c r="D1194" s="649"/>
      <c r="E1194" s="649"/>
      <c r="F1194" s="6"/>
      <c r="G1194" s="648" t="s">
        <v>27</v>
      </c>
      <c r="H1194" s="649"/>
    </row>
    <row r="1198" spans="2:8">
      <c r="B1198" s="650" t="s">
        <v>224</v>
      </c>
      <c r="C1198" s="651"/>
      <c r="D1198" s="651"/>
      <c r="E1198" s="651"/>
      <c r="G1198" s="650" t="s">
        <v>222</v>
      </c>
      <c r="H1198" s="651"/>
    </row>
    <row r="1199" spans="2:8">
      <c r="B1199" s="648" t="s">
        <v>225</v>
      </c>
      <c r="C1199" s="649"/>
      <c r="D1199" s="649"/>
      <c r="E1199" s="649"/>
      <c r="G1199" s="648" t="s">
        <v>223</v>
      </c>
      <c r="H1199" s="649"/>
    </row>
    <row r="1200" spans="2:8">
      <c r="B1200" s="648" t="s">
        <v>226</v>
      </c>
      <c r="C1200" s="649"/>
      <c r="D1200" s="649"/>
      <c r="E1200" s="649"/>
      <c r="G1200" s="648" t="s">
        <v>230</v>
      </c>
      <c r="H1200" s="649"/>
    </row>
    <row r="1205" spans="1:8">
      <c r="C1205" s="3"/>
      <c r="D1205" s="3"/>
      <c r="F1205" s="3"/>
      <c r="G1205" s="3"/>
      <c r="H1205" s="3"/>
    </row>
    <row r="1206" spans="1:8" ht="14.25">
      <c r="A1206" s="4"/>
      <c r="B1206" s="4"/>
      <c r="C1206" s="5"/>
      <c r="D1206" s="652" t="s">
        <v>3</v>
      </c>
      <c r="E1206" s="653"/>
      <c r="F1206" s="653"/>
      <c r="G1206" s="653"/>
      <c r="H1206" s="5"/>
    </row>
    <row r="1207" spans="1:8" ht="14.25">
      <c r="A1207" s="4"/>
      <c r="B1207" s="4"/>
      <c r="C1207" s="4"/>
      <c r="D1207" s="652" t="s">
        <v>4</v>
      </c>
      <c r="E1207" s="653"/>
      <c r="F1207" s="653"/>
      <c r="G1207" s="653"/>
      <c r="H1207" s="4"/>
    </row>
    <row r="1208" spans="1:8" ht="14.25">
      <c r="A1208" s="5"/>
      <c r="B1208" s="5"/>
      <c r="C1208" s="5"/>
      <c r="D1208" s="654" t="s">
        <v>228</v>
      </c>
      <c r="E1208" s="655"/>
      <c r="F1208" s="655"/>
      <c r="G1208" s="655"/>
      <c r="H1208" s="4"/>
    </row>
    <row r="1209" spans="1:8" ht="15">
      <c r="A1209" s="8"/>
      <c r="B1209" s="8"/>
      <c r="C1209" s="8"/>
      <c r="D1209" s="8"/>
      <c r="E1209" s="8"/>
      <c r="F1209" s="8"/>
      <c r="G1209" s="8"/>
      <c r="H1209" s="8"/>
    </row>
    <row r="1210" spans="1:8" ht="15">
      <c r="A1210" s="8"/>
      <c r="B1210" s="8"/>
      <c r="C1210" s="8"/>
      <c r="D1210" s="656" t="s">
        <v>6</v>
      </c>
      <c r="E1210" s="657"/>
      <c r="F1210" s="657"/>
      <c r="G1210" s="657"/>
      <c r="H1210" s="8"/>
    </row>
    <row r="1211" spans="1:8">
      <c r="F1211" s="6"/>
    </row>
    <row r="1212" spans="1:8">
      <c r="F1212" s="6"/>
    </row>
    <row r="1213" spans="1:8">
      <c r="F1213" s="6"/>
    </row>
    <row r="1214" spans="1:8">
      <c r="B1214" s="7" t="s">
        <v>7</v>
      </c>
      <c r="C1214" s="7"/>
      <c r="D1214" s="7" t="s">
        <v>2</v>
      </c>
      <c r="E1214" s="7"/>
      <c r="F1214" s="658" t="s">
        <v>423</v>
      </c>
      <c r="G1214" s="659"/>
      <c r="H1214" s="659"/>
    </row>
    <row r="1215" spans="1:8">
      <c r="B1215" s="7" t="s">
        <v>8</v>
      </c>
      <c r="C1215" s="7"/>
      <c r="D1215" s="7" t="s">
        <v>2</v>
      </c>
      <c r="E1215" s="7"/>
      <c r="F1215" s="660" t="s">
        <v>415</v>
      </c>
      <c r="G1215" s="661"/>
      <c r="H1215" s="346"/>
    </row>
    <row r="1216" spans="1:8">
      <c r="B1216" s="7" t="s">
        <v>9</v>
      </c>
      <c r="C1216" s="7"/>
      <c r="D1216" s="7" t="s">
        <v>2</v>
      </c>
      <c r="E1216" s="7"/>
      <c r="F1216" s="662" t="s">
        <v>17</v>
      </c>
      <c r="G1216" s="661"/>
      <c r="H1216" s="346"/>
    </row>
    <row r="1217" spans="2:8">
      <c r="B1217" s="7" t="s">
        <v>10</v>
      </c>
      <c r="C1217" s="7"/>
      <c r="D1217" s="7" t="s">
        <v>2</v>
      </c>
      <c r="E1217" s="7"/>
      <c r="F1217" s="662" t="s">
        <v>18</v>
      </c>
      <c r="G1217" s="661"/>
      <c r="H1217" s="346"/>
    </row>
    <row r="1218" spans="2:8">
      <c r="B1218" s="7" t="s">
        <v>11</v>
      </c>
      <c r="C1218" s="7"/>
      <c r="D1218" s="7" t="s">
        <v>2</v>
      </c>
      <c r="E1218" s="7"/>
      <c r="F1218" s="660" t="str">
        <f>F1215</f>
        <v>15 Agustus 2024</v>
      </c>
      <c r="G1218" s="661"/>
      <c r="H1218" s="346"/>
    </row>
    <row r="1219" spans="2:8">
      <c r="F1219" s="6"/>
    </row>
    <row r="1220" spans="2:8">
      <c r="B1220" s="7" t="s">
        <v>12</v>
      </c>
      <c r="D1220" s="7" t="s">
        <v>2</v>
      </c>
      <c r="F1220" s="1">
        <f>H1229</f>
        <v>2485000</v>
      </c>
      <c r="G1220" s="664"/>
      <c r="H1220" s="657"/>
    </row>
    <row r="1221" spans="2:8">
      <c r="B1221" s="15" t="s">
        <v>20</v>
      </c>
      <c r="D1221" s="7" t="s">
        <v>2</v>
      </c>
      <c r="F1221" s="664" t="s">
        <v>419</v>
      </c>
      <c r="G1221" s="657"/>
      <c r="H1221" s="657"/>
    </row>
    <row r="1222" spans="2:8">
      <c r="B1222" s="2" t="s">
        <v>13</v>
      </c>
      <c r="F1222" s="6"/>
    </row>
    <row r="1223" spans="2:8">
      <c r="F1223" s="6"/>
    </row>
    <row r="1224" spans="2:8" ht="25.5">
      <c r="B1224" s="10" t="s">
        <v>0</v>
      </c>
      <c r="C1224" s="665" t="s">
        <v>14</v>
      </c>
      <c r="D1224" s="666"/>
      <c r="E1224" s="665" t="s">
        <v>1</v>
      </c>
      <c r="F1224" s="666"/>
      <c r="G1224" s="666"/>
      <c r="H1224" s="17" t="s">
        <v>16</v>
      </c>
    </row>
    <row r="1225" spans="2:8" ht="30.75" customHeight="1">
      <c r="B1225" s="11" t="s">
        <v>15</v>
      </c>
      <c r="C1225" s="667" t="s">
        <v>25</v>
      </c>
      <c r="D1225" s="668"/>
      <c r="E1225" s="640" t="s">
        <v>418</v>
      </c>
      <c r="F1225" s="669"/>
      <c r="G1225" s="670"/>
      <c r="H1225" s="20">
        <f>71000*35</f>
        <v>2485000</v>
      </c>
    </row>
    <row r="1226" spans="2:8">
      <c r="B1226" s="13"/>
      <c r="C1226" s="671"/>
      <c r="D1226" s="672"/>
      <c r="E1226" s="640"/>
      <c r="F1226" s="669"/>
      <c r="G1226" s="670"/>
      <c r="H1226" s="20"/>
    </row>
    <row r="1227" spans="2:8">
      <c r="B1227" s="13"/>
      <c r="C1227" s="638"/>
      <c r="D1227" s="639"/>
      <c r="E1227" s="640"/>
      <c r="F1227" s="641"/>
      <c r="G1227" s="642"/>
      <c r="H1227" s="20"/>
    </row>
    <row r="1228" spans="2:8">
      <c r="B1228" s="9"/>
      <c r="C1228" s="643"/>
      <c r="D1228" s="644"/>
      <c r="E1228" s="643"/>
      <c r="F1228" s="644"/>
      <c r="G1228" s="644"/>
      <c r="H1228" s="13"/>
    </row>
    <row r="1229" spans="2:8">
      <c r="B1229" s="638" t="s">
        <v>19</v>
      </c>
      <c r="C1229" s="673"/>
      <c r="D1229" s="673"/>
      <c r="E1229" s="673"/>
      <c r="F1229" s="673"/>
      <c r="G1229" s="674"/>
      <c r="H1229" s="20">
        <f>SUM(H1225:H1227)</f>
        <v>2485000</v>
      </c>
    </row>
    <row r="1230" spans="2:8">
      <c r="F1230" s="6"/>
    </row>
    <row r="1231" spans="2:8">
      <c r="F1231" s="6"/>
    </row>
    <row r="1232" spans="2:8">
      <c r="F1232" s="6"/>
    </row>
    <row r="1233" spans="2:8">
      <c r="F1233" s="6"/>
    </row>
    <row r="1234" spans="2:8">
      <c r="F1234" s="6"/>
    </row>
    <row r="1235" spans="2:8">
      <c r="F1235" s="6"/>
    </row>
    <row r="1236" spans="2:8">
      <c r="F1236" s="6"/>
    </row>
    <row r="1237" spans="2:8">
      <c r="B1237" s="648" t="s">
        <v>21</v>
      </c>
      <c r="C1237" s="649"/>
      <c r="D1237" s="649"/>
      <c r="E1237" s="649"/>
      <c r="F1237" s="6"/>
      <c r="G1237" s="648" t="s">
        <v>22</v>
      </c>
      <c r="H1237" s="649"/>
    </row>
    <row r="1238" spans="2:8">
      <c r="B1238" s="648" t="s">
        <v>26</v>
      </c>
      <c r="C1238" s="649"/>
      <c r="D1238" s="649"/>
      <c r="E1238" s="649"/>
      <c r="F1238" s="6"/>
      <c r="G1238" s="648" t="s">
        <v>27</v>
      </c>
      <c r="H1238" s="649"/>
    </row>
    <row r="1242" spans="2:8">
      <c r="B1242" s="650" t="s">
        <v>224</v>
      </c>
      <c r="C1242" s="651"/>
      <c r="D1242" s="651"/>
      <c r="E1242" s="651"/>
      <c r="G1242" s="650" t="s">
        <v>222</v>
      </c>
      <c r="H1242" s="651"/>
    </row>
    <row r="1243" spans="2:8">
      <c r="B1243" s="648" t="s">
        <v>225</v>
      </c>
      <c r="C1243" s="649"/>
      <c r="D1243" s="649"/>
      <c r="E1243" s="649"/>
      <c r="G1243" s="648" t="s">
        <v>223</v>
      </c>
      <c r="H1243" s="649"/>
    </row>
    <row r="1244" spans="2:8">
      <c r="B1244" s="648" t="s">
        <v>226</v>
      </c>
      <c r="C1244" s="649"/>
      <c r="D1244" s="649"/>
      <c r="E1244" s="649"/>
      <c r="G1244" s="648" t="s">
        <v>230</v>
      </c>
      <c r="H1244" s="649"/>
    </row>
    <row r="1250" spans="1:8">
      <c r="C1250" s="3"/>
      <c r="D1250" s="3"/>
      <c r="F1250" s="3"/>
      <c r="G1250" s="3"/>
      <c r="H1250" s="3"/>
    </row>
    <row r="1251" spans="1:8" ht="14.25">
      <c r="A1251" s="4"/>
      <c r="B1251" s="4"/>
      <c r="C1251" s="5"/>
      <c r="D1251" s="652" t="s">
        <v>3</v>
      </c>
      <c r="E1251" s="653"/>
      <c r="F1251" s="653"/>
      <c r="G1251" s="653"/>
      <c r="H1251" s="5"/>
    </row>
    <row r="1252" spans="1:8" ht="14.25">
      <c r="A1252" s="4"/>
      <c r="B1252" s="4"/>
      <c r="C1252" s="4"/>
      <c r="D1252" s="652" t="s">
        <v>4</v>
      </c>
      <c r="E1252" s="653"/>
      <c r="F1252" s="653"/>
      <c r="G1252" s="653"/>
      <c r="H1252" s="4"/>
    </row>
    <row r="1253" spans="1:8" ht="14.25">
      <c r="A1253" s="5"/>
      <c r="B1253" s="5"/>
      <c r="C1253" s="5"/>
      <c r="D1253" s="654" t="s">
        <v>228</v>
      </c>
      <c r="E1253" s="655"/>
      <c r="F1253" s="655"/>
      <c r="G1253" s="655"/>
      <c r="H1253" s="4"/>
    </row>
    <row r="1254" spans="1:8" ht="15">
      <c r="A1254" s="8"/>
      <c r="B1254" s="8"/>
      <c r="C1254" s="8"/>
      <c r="D1254" s="8"/>
      <c r="E1254" s="8"/>
      <c r="F1254" s="8"/>
      <c r="G1254" s="8"/>
      <c r="H1254" s="8"/>
    </row>
    <row r="1255" spans="1:8" ht="15">
      <c r="A1255" s="8"/>
      <c r="B1255" s="8"/>
      <c r="C1255" s="8"/>
      <c r="D1255" s="656" t="s">
        <v>6</v>
      </c>
      <c r="E1255" s="657"/>
      <c r="F1255" s="657"/>
      <c r="G1255" s="657"/>
      <c r="H1255" s="8"/>
    </row>
    <row r="1256" spans="1:8">
      <c r="F1256" s="6"/>
    </row>
    <row r="1257" spans="1:8">
      <c r="F1257" s="6"/>
    </row>
    <row r="1258" spans="1:8">
      <c r="F1258" s="6"/>
    </row>
    <row r="1259" spans="1:8">
      <c r="B1259" s="7" t="s">
        <v>7</v>
      </c>
      <c r="C1259" s="7"/>
      <c r="D1259" s="7" t="s">
        <v>2</v>
      </c>
      <c r="E1259" s="7"/>
      <c r="F1259" s="681" t="s">
        <v>424</v>
      </c>
      <c r="G1259" s="682"/>
      <c r="H1259" s="682"/>
    </row>
    <row r="1260" spans="1:8">
      <c r="B1260" s="7" t="s">
        <v>8</v>
      </c>
      <c r="C1260" s="7"/>
      <c r="D1260" s="7" t="s">
        <v>2</v>
      </c>
      <c r="E1260" s="7"/>
      <c r="F1260" s="660" t="s">
        <v>415</v>
      </c>
      <c r="G1260" s="661"/>
      <c r="H1260" s="346"/>
    </row>
    <row r="1261" spans="1:8">
      <c r="B1261" s="7" t="s">
        <v>9</v>
      </c>
      <c r="C1261" s="7"/>
      <c r="D1261" s="7" t="s">
        <v>2</v>
      </c>
      <c r="E1261" s="7"/>
      <c r="F1261" s="662" t="s">
        <v>17</v>
      </c>
      <c r="G1261" s="663"/>
      <c r="H1261" s="346"/>
    </row>
    <row r="1262" spans="1:8">
      <c r="B1262" s="7" t="s">
        <v>10</v>
      </c>
      <c r="C1262" s="7"/>
      <c r="D1262" s="7" t="s">
        <v>2</v>
      </c>
      <c r="E1262" s="7"/>
      <c r="F1262" s="662" t="s">
        <v>18</v>
      </c>
      <c r="G1262" s="663"/>
      <c r="H1262" s="346"/>
    </row>
    <row r="1263" spans="1:8">
      <c r="B1263" s="7" t="s">
        <v>11</v>
      </c>
      <c r="C1263" s="7"/>
      <c r="D1263" s="7" t="s">
        <v>2</v>
      </c>
      <c r="E1263" s="7"/>
      <c r="F1263" s="660" t="str">
        <f>F1260</f>
        <v>15 Agustus 2024</v>
      </c>
      <c r="G1263" s="661"/>
      <c r="H1263" s="346"/>
    </row>
    <row r="1264" spans="1:8">
      <c r="F1264" s="6"/>
    </row>
    <row r="1265" spans="2:8">
      <c r="B1265" s="7" t="s">
        <v>12</v>
      </c>
      <c r="D1265" s="7" t="s">
        <v>2</v>
      </c>
      <c r="F1265" s="1">
        <f>H1271</f>
        <v>900000</v>
      </c>
      <c r="G1265" s="664"/>
      <c r="H1265" s="657"/>
    </row>
    <row r="1266" spans="2:8">
      <c r="B1266" s="15" t="s">
        <v>20</v>
      </c>
      <c r="D1266" s="7" t="s">
        <v>2</v>
      </c>
      <c r="F1266" s="664" t="s">
        <v>421</v>
      </c>
      <c r="G1266" s="657"/>
      <c r="H1266" s="657"/>
    </row>
    <row r="1267" spans="2:8">
      <c r="B1267" s="2" t="s">
        <v>13</v>
      </c>
      <c r="F1267" s="6"/>
    </row>
    <row r="1268" spans="2:8">
      <c r="F1268" s="6"/>
    </row>
    <row r="1269" spans="2:8" ht="25.5">
      <c r="B1269" s="10" t="s">
        <v>0</v>
      </c>
      <c r="C1269" s="665" t="s">
        <v>14</v>
      </c>
      <c r="D1269" s="666"/>
      <c r="E1269" s="665" t="s">
        <v>1</v>
      </c>
      <c r="F1269" s="666"/>
      <c r="G1269" s="666"/>
      <c r="H1269" s="17" t="s">
        <v>16</v>
      </c>
    </row>
    <row r="1270" spans="2:8" ht="120.75" customHeight="1">
      <c r="B1270" s="369" t="s">
        <v>15</v>
      </c>
      <c r="C1270" s="667" t="s">
        <v>105</v>
      </c>
      <c r="D1270" s="668"/>
      <c r="E1270" s="671" t="s">
        <v>420</v>
      </c>
      <c r="F1270" s="669"/>
      <c r="G1270" s="670"/>
      <c r="H1270" s="20">
        <f>300000+150000+450000</f>
        <v>900000</v>
      </c>
    </row>
    <row r="1271" spans="2:8">
      <c r="B1271" s="645" t="s">
        <v>19</v>
      </c>
      <c r="C1271" s="646"/>
      <c r="D1271" s="646"/>
      <c r="E1271" s="646"/>
      <c r="F1271" s="646"/>
      <c r="G1271" s="647"/>
      <c r="H1271" s="370">
        <f>SUM(H1270:H1270)</f>
        <v>900000</v>
      </c>
    </row>
    <row r="1272" spans="2:8">
      <c r="F1272" s="6"/>
    </row>
    <row r="1273" spans="2:8">
      <c r="F1273" s="6"/>
    </row>
    <row r="1274" spans="2:8">
      <c r="F1274" s="6"/>
    </row>
    <row r="1275" spans="2:8">
      <c r="F1275" s="6"/>
    </row>
    <row r="1276" spans="2:8">
      <c r="B1276" s="648" t="s">
        <v>21</v>
      </c>
      <c r="C1276" s="649"/>
      <c r="D1276" s="649"/>
      <c r="E1276" s="649"/>
      <c r="F1276" s="6"/>
      <c r="G1276" s="648" t="s">
        <v>22</v>
      </c>
      <c r="H1276" s="649"/>
    </row>
    <row r="1277" spans="2:8">
      <c r="B1277" s="648" t="s">
        <v>26</v>
      </c>
      <c r="C1277" s="649"/>
      <c r="D1277" s="649"/>
      <c r="E1277" s="649"/>
      <c r="F1277" s="6"/>
      <c r="G1277" s="648" t="s">
        <v>27</v>
      </c>
      <c r="H1277" s="649"/>
    </row>
    <row r="1281" spans="1:8">
      <c r="B1281" s="650" t="s">
        <v>224</v>
      </c>
      <c r="C1281" s="651"/>
      <c r="D1281" s="651"/>
      <c r="E1281" s="651"/>
      <c r="G1281" s="650" t="s">
        <v>222</v>
      </c>
      <c r="H1281" s="651"/>
    </row>
    <row r="1282" spans="1:8">
      <c r="B1282" s="648" t="s">
        <v>225</v>
      </c>
      <c r="C1282" s="649"/>
      <c r="D1282" s="649"/>
      <c r="E1282" s="649"/>
      <c r="G1282" s="648" t="s">
        <v>223</v>
      </c>
      <c r="H1282" s="649"/>
    </row>
    <row r="1283" spans="1:8">
      <c r="B1283" s="648" t="s">
        <v>226</v>
      </c>
      <c r="C1283" s="649"/>
      <c r="D1283" s="649"/>
      <c r="E1283" s="649"/>
      <c r="G1283" s="648" t="s">
        <v>230</v>
      </c>
      <c r="H1283" s="649"/>
    </row>
    <row r="1288" spans="1:8">
      <c r="C1288" s="3"/>
      <c r="D1288" s="3"/>
      <c r="F1288" s="3"/>
      <c r="G1288" s="3"/>
      <c r="H1288" s="3"/>
    </row>
    <row r="1289" spans="1:8" ht="14.25">
      <c r="A1289" s="4"/>
      <c r="B1289" s="4"/>
      <c r="C1289" s="5"/>
      <c r="D1289" s="652" t="s">
        <v>3</v>
      </c>
      <c r="E1289" s="653"/>
      <c r="F1289" s="653"/>
      <c r="G1289" s="653"/>
      <c r="H1289" s="5"/>
    </row>
    <row r="1290" spans="1:8" ht="14.25">
      <c r="A1290" s="4"/>
      <c r="B1290" s="4"/>
      <c r="C1290" s="4"/>
      <c r="D1290" s="652" t="s">
        <v>4</v>
      </c>
      <c r="E1290" s="653"/>
      <c r="F1290" s="653"/>
      <c r="G1290" s="653"/>
      <c r="H1290" s="4"/>
    </row>
    <row r="1291" spans="1:8" ht="14.25">
      <c r="A1291" s="5"/>
      <c r="B1291" s="5"/>
      <c r="C1291" s="5"/>
      <c r="D1291" s="654" t="s">
        <v>228</v>
      </c>
      <c r="E1291" s="655"/>
      <c r="F1291" s="655"/>
      <c r="G1291" s="655"/>
      <c r="H1291" s="4"/>
    </row>
    <row r="1292" spans="1:8" ht="15">
      <c r="A1292" s="8"/>
      <c r="B1292" s="8"/>
      <c r="C1292" s="8"/>
      <c r="D1292" s="8"/>
      <c r="E1292" s="8"/>
      <c r="F1292" s="8"/>
      <c r="G1292" s="8"/>
      <c r="H1292" s="8"/>
    </row>
    <row r="1293" spans="1:8" ht="15">
      <c r="A1293" s="8"/>
      <c r="B1293" s="8"/>
      <c r="C1293" s="8"/>
      <c r="D1293" s="656" t="s">
        <v>6</v>
      </c>
      <c r="E1293" s="657"/>
      <c r="F1293" s="657"/>
      <c r="G1293" s="657"/>
      <c r="H1293" s="8"/>
    </row>
    <row r="1294" spans="1:8">
      <c r="F1294" s="6"/>
    </row>
    <row r="1295" spans="1:8">
      <c r="F1295" s="6"/>
    </row>
    <row r="1296" spans="1:8">
      <c r="F1296" s="6"/>
    </row>
    <row r="1297" spans="2:8">
      <c r="B1297" s="7" t="s">
        <v>7</v>
      </c>
      <c r="C1297" s="7"/>
      <c r="D1297" s="7" t="s">
        <v>2</v>
      </c>
      <c r="E1297" s="7"/>
      <c r="F1297" s="658" t="s">
        <v>435</v>
      </c>
      <c r="G1297" s="659"/>
      <c r="H1297" s="659"/>
    </row>
    <row r="1298" spans="2:8">
      <c r="B1298" s="7" t="s">
        <v>8</v>
      </c>
      <c r="C1298" s="7"/>
      <c r="D1298" s="7" t="s">
        <v>2</v>
      </c>
      <c r="E1298" s="7"/>
      <c r="F1298" s="660" t="s">
        <v>429</v>
      </c>
      <c r="G1298" s="661"/>
      <c r="H1298" s="346"/>
    </row>
    <row r="1299" spans="2:8">
      <c r="B1299" s="7" t="s">
        <v>9</v>
      </c>
      <c r="C1299" s="7"/>
      <c r="D1299" s="7" t="s">
        <v>2</v>
      </c>
      <c r="E1299" s="7"/>
      <c r="F1299" s="662" t="s">
        <v>17</v>
      </c>
      <c r="G1299" s="663"/>
      <c r="H1299" s="346"/>
    </row>
    <row r="1300" spans="2:8">
      <c r="B1300" s="7" t="s">
        <v>10</v>
      </c>
      <c r="C1300" s="7"/>
      <c r="D1300" s="7" t="s">
        <v>2</v>
      </c>
      <c r="E1300" s="7"/>
      <c r="F1300" s="662" t="s">
        <v>18</v>
      </c>
      <c r="G1300" s="663"/>
      <c r="H1300" s="346"/>
    </row>
    <row r="1301" spans="2:8">
      <c r="B1301" s="7" t="s">
        <v>11</v>
      </c>
      <c r="C1301" s="7"/>
      <c r="D1301" s="7" t="s">
        <v>2</v>
      </c>
      <c r="E1301" s="7"/>
      <c r="F1301" s="660" t="str">
        <f>F1298</f>
        <v>03 September 2024</v>
      </c>
      <c r="G1301" s="661"/>
      <c r="H1301" s="346"/>
    </row>
    <row r="1302" spans="2:8">
      <c r="F1302" s="6"/>
    </row>
    <row r="1303" spans="2:8">
      <c r="B1303" s="7" t="s">
        <v>12</v>
      </c>
      <c r="D1303" s="7" t="s">
        <v>2</v>
      </c>
      <c r="F1303" s="1">
        <f>H1309</f>
        <v>750000</v>
      </c>
      <c r="G1303" s="664"/>
      <c r="H1303" s="657"/>
    </row>
    <row r="1304" spans="2:8">
      <c r="B1304" s="15" t="s">
        <v>20</v>
      </c>
      <c r="D1304" s="7" t="s">
        <v>2</v>
      </c>
      <c r="F1304" s="664" t="s">
        <v>431</v>
      </c>
      <c r="G1304" s="657"/>
      <c r="H1304" s="657"/>
    </row>
    <row r="1305" spans="2:8">
      <c r="B1305" s="2" t="s">
        <v>13</v>
      </c>
      <c r="F1305" s="6"/>
    </row>
    <row r="1306" spans="2:8">
      <c r="F1306" s="6"/>
    </row>
    <row r="1307" spans="2:8" ht="25.5">
      <c r="B1307" s="10" t="s">
        <v>0</v>
      </c>
      <c r="C1307" s="665" t="s">
        <v>14</v>
      </c>
      <c r="D1307" s="666"/>
      <c r="E1307" s="665" t="s">
        <v>1</v>
      </c>
      <c r="F1307" s="666"/>
      <c r="G1307" s="666"/>
      <c r="H1307" s="17" t="s">
        <v>16</v>
      </c>
    </row>
    <row r="1308" spans="2:8" ht="67.5" customHeight="1">
      <c r="B1308" s="369" t="s">
        <v>15</v>
      </c>
      <c r="C1308" s="667" t="s">
        <v>105</v>
      </c>
      <c r="D1308" s="668"/>
      <c r="E1308" s="671" t="s">
        <v>430</v>
      </c>
      <c r="F1308" s="669"/>
      <c r="G1308" s="670"/>
      <c r="H1308" s="20">
        <f>5*30*5000</f>
        <v>750000</v>
      </c>
    </row>
    <row r="1309" spans="2:8">
      <c r="B1309" s="645" t="s">
        <v>19</v>
      </c>
      <c r="C1309" s="646"/>
      <c r="D1309" s="646"/>
      <c r="E1309" s="646"/>
      <c r="F1309" s="646"/>
      <c r="G1309" s="647"/>
      <c r="H1309" s="370">
        <f>SUM(H1308:H1308)</f>
        <v>750000</v>
      </c>
    </row>
    <row r="1310" spans="2:8">
      <c r="F1310" s="6"/>
    </row>
    <row r="1311" spans="2:8">
      <c r="F1311" s="6"/>
    </row>
    <row r="1312" spans="2:8">
      <c r="F1312" s="6"/>
    </row>
    <row r="1313" spans="1:8">
      <c r="F1313" s="6"/>
    </row>
    <row r="1314" spans="1:8">
      <c r="B1314" s="648" t="s">
        <v>21</v>
      </c>
      <c r="C1314" s="649"/>
      <c r="D1314" s="649"/>
      <c r="E1314" s="649"/>
      <c r="F1314" s="6"/>
      <c r="G1314" s="648" t="s">
        <v>22</v>
      </c>
      <c r="H1314" s="649"/>
    </row>
    <row r="1315" spans="1:8">
      <c r="B1315" s="648" t="s">
        <v>26</v>
      </c>
      <c r="C1315" s="649"/>
      <c r="D1315" s="649"/>
      <c r="E1315" s="649"/>
      <c r="F1315" s="6"/>
      <c r="G1315" s="648" t="s">
        <v>27</v>
      </c>
      <c r="H1315" s="649"/>
    </row>
    <row r="1319" spans="1:8">
      <c r="B1319" s="650" t="s">
        <v>224</v>
      </c>
      <c r="C1319" s="651"/>
      <c r="D1319" s="651"/>
      <c r="E1319" s="651"/>
      <c r="G1319" s="650" t="s">
        <v>222</v>
      </c>
      <c r="H1319" s="651"/>
    </row>
    <row r="1320" spans="1:8">
      <c r="B1320" s="648" t="s">
        <v>225</v>
      </c>
      <c r="C1320" s="649"/>
      <c r="D1320" s="649"/>
      <c r="E1320" s="649"/>
      <c r="G1320" s="648" t="s">
        <v>223</v>
      </c>
      <c r="H1320" s="649"/>
    </row>
    <row r="1321" spans="1:8">
      <c r="B1321" s="648" t="s">
        <v>226</v>
      </c>
      <c r="C1321" s="649"/>
      <c r="D1321" s="649"/>
      <c r="E1321" s="649"/>
      <c r="G1321" s="648" t="s">
        <v>230</v>
      </c>
      <c r="H1321" s="649"/>
    </row>
    <row r="1325" spans="1:8">
      <c r="C1325" s="3"/>
      <c r="D1325" s="3"/>
      <c r="F1325" s="3"/>
      <c r="G1325" s="3"/>
      <c r="H1325" s="3"/>
    </row>
    <row r="1326" spans="1:8" ht="14.25">
      <c r="A1326" s="4"/>
      <c r="B1326" s="4"/>
      <c r="C1326" s="5"/>
      <c r="D1326" s="652" t="s">
        <v>3</v>
      </c>
      <c r="E1326" s="653"/>
      <c r="F1326" s="653"/>
      <c r="G1326" s="653"/>
      <c r="H1326" s="5"/>
    </row>
    <row r="1327" spans="1:8" ht="14.25">
      <c r="A1327" s="4"/>
      <c r="B1327" s="4"/>
      <c r="C1327" s="4"/>
      <c r="D1327" s="652" t="s">
        <v>4</v>
      </c>
      <c r="E1327" s="653"/>
      <c r="F1327" s="653"/>
      <c r="G1327" s="653"/>
      <c r="H1327" s="4"/>
    </row>
    <row r="1328" spans="1:8" ht="14.25">
      <c r="A1328" s="5"/>
      <c r="B1328" s="5"/>
      <c r="C1328" s="5"/>
      <c r="D1328" s="654" t="s">
        <v>228</v>
      </c>
      <c r="E1328" s="655"/>
      <c r="F1328" s="655"/>
      <c r="G1328" s="655"/>
      <c r="H1328" s="4"/>
    </row>
    <row r="1329" spans="1:8" ht="15">
      <c r="A1329" s="8"/>
      <c r="B1329" s="8"/>
      <c r="C1329" s="8"/>
      <c r="D1329" s="8"/>
      <c r="E1329" s="8"/>
      <c r="F1329" s="8"/>
      <c r="G1329" s="8"/>
      <c r="H1329" s="8"/>
    </row>
    <row r="1330" spans="1:8" ht="15">
      <c r="A1330" s="8"/>
      <c r="B1330" s="8"/>
      <c r="C1330" s="8"/>
      <c r="D1330" s="656" t="s">
        <v>6</v>
      </c>
      <c r="E1330" s="657"/>
      <c r="F1330" s="657"/>
      <c r="G1330" s="657"/>
      <c r="H1330" s="8"/>
    </row>
    <row r="1331" spans="1:8">
      <c r="F1331" s="6"/>
    </row>
    <row r="1332" spans="1:8">
      <c r="F1332" s="6"/>
    </row>
    <row r="1333" spans="1:8">
      <c r="F1333" s="6"/>
    </row>
    <row r="1334" spans="1:8">
      <c r="B1334" s="7" t="s">
        <v>7</v>
      </c>
      <c r="C1334" s="7"/>
      <c r="D1334" s="7" t="s">
        <v>2</v>
      </c>
      <c r="E1334" s="7"/>
      <c r="F1334" s="658" t="s">
        <v>434</v>
      </c>
      <c r="G1334" s="659"/>
      <c r="H1334" s="659"/>
    </row>
    <row r="1335" spans="1:8">
      <c r="B1335" s="7" t="s">
        <v>8</v>
      </c>
      <c r="C1335" s="7"/>
      <c r="D1335" s="7" t="s">
        <v>2</v>
      </c>
      <c r="E1335" s="7"/>
      <c r="F1335" s="660" t="s">
        <v>429</v>
      </c>
      <c r="G1335" s="661"/>
      <c r="H1335" s="346"/>
    </row>
    <row r="1336" spans="1:8">
      <c r="B1336" s="7" t="s">
        <v>9</v>
      </c>
      <c r="C1336" s="7"/>
      <c r="D1336" s="7" t="s">
        <v>2</v>
      </c>
      <c r="E1336" s="7"/>
      <c r="F1336" s="662" t="s">
        <v>17</v>
      </c>
      <c r="G1336" s="663"/>
      <c r="H1336" s="346"/>
    </row>
    <row r="1337" spans="1:8">
      <c r="B1337" s="7" t="s">
        <v>10</v>
      </c>
      <c r="C1337" s="7"/>
      <c r="D1337" s="7" t="s">
        <v>2</v>
      </c>
      <c r="E1337" s="7"/>
      <c r="F1337" s="662" t="s">
        <v>18</v>
      </c>
      <c r="G1337" s="663"/>
      <c r="H1337" s="346"/>
    </row>
    <row r="1338" spans="1:8">
      <c r="B1338" s="7" t="s">
        <v>11</v>
      </c>
      <c r="C1338" s="7"/>
      <c r="D1338" s="7" t="s">
        <v>2</v>
      </c>
      <c r="E1338" s="7"/>
      <c r="F1338" s="660" t="str">
        <f>F1335</f>
        <v>03 September 2024</v>
      </c>
      <c r="G1338" s="661"/>
      <c r="H1338" s="346"/>
    </row>
    <row r="1339" spans="1:8">
      <c r="F1339" s="6"/>
    </row>
    <row r="1340" spans="1:8">
      <c r="B1340" s="7" t="s">
        <v>12</v>
      </c>
      <c r="D1340" s="7" t="s">
        <v>2</v>
      </c>
      <c r="F1340" s="1">
        <f>H1346</f>
        <v>1200000</v>
      </c>
      <c r="G1340" s="664"/>
      <c r="H1340" s="657"/>
    </row>
    <row r="1341" spans="1:8">
      <c r="B1341" s="15" t="s">
        <v>20</v>
      </c>
      <c r="D1341" s="7" t="s">
        <v>2</v>
      </c>
      <c r="F1341" s="664" t="s">
        <v>433</v>
      </c>
      <c r="G1341" s="657"/>
      <c r="H1341" s="657"/>
    </row>
    <row r="1342" spans="1:8">
      <c r="B1342" s="2" t="s">
        <v>13</v>
      </c>
      <c r="F1342" s="6"/>
    </row>
    <row r="1343" spans="1:8">
      <c r="F1343" s="6"/>
    </row>
    <row r="1344" spans="1:8" ht="25.5">
      <c r="B1344" s="10" t="s">
        <v>0</v>
      </c>
      <c r="C1344" s="665" t="s">
        <v>14</v>
      </c>
      <c r="D1344" s="666"/>
      <c r="E1344" s="665" t="s">
        <v>1</v>
      </c>
      <c r="F1344" s="666"/>
      <c r="G1344" s="666"/>
      <c r="H1344" s="17" t="s">
        <v>16</v>
      </c>
    </row>
    <row r="1345" spans="2:8" ht="64.5" customHeight="1">
      <c r="B1345" s="369" t="s">
        <v>15</v>
      </c>
      <c r="C1345" s="667" t="s">
        <v>105</v>
      </c>
      <c r="D1345" s="668"/>
      <c r="E1345" s="671" t="s">
        <v>432</v>
      </c>
      <c r="F1345" s="669"/>
      <c r="G1345" s="670"/>
      <c r="H1345" s="20">
        <f>2*30*5000*4</f>
        <v>1200000</v>
      </c>
    </row>
    <row r="1346" spans="2:8">
      <c r="B1346" s="645" t="s">
        <v>19</v>
      </c>
      <c r="C1346" s="646"/>
      <c r="D1346" s="646"/>
      <c r="E1346" s="646"/>
      <c r="F1346" s="646"/>
      <c r="G1346" s="647"/>
      <c r="H1346" s="370">
        <f>SUM(H1345:H1345)</f>
        <v>1200000</v>
      </c>
    </row>
    <row r="1347" spans="2:8">
      <c r="F1347" s="6"/>
    </row>
    <row r="1348" spans="2:8">
      <c r="F1348" s="6"/>
    </row>
    <row r="1349" spans="2:8">
      <c r="F1349" s="6"/>
    </row>
    <row r="1350" spans="2:8">
      <c r="F1350" s="6"/>
    </row>
    <row r="1351" spans="2:8">
      <c r="B1351" s="648" t="s">
        <v>21</v>
      </c>
      <c r="C1351" s="649"/>
      <c r="D1351" s="649"/>
      <c r="E1351" s="649"/>
      <c r="F1351" s="6"/>
      <c r="G1351" s="648" t="s">
        <v>22</v>
      </c>
      <c r="H1351" s="649"/>
    </row>
    <row r="1352" spans="2:8">
      <c r="B1352" s="648" t="s">
        <v>26</v>
      </c>
      <c r="C1352" s="649"/>
      <c r="D1352" s="649"/>
      <c r="E1352" s="649"/>
      <c r="F1352" s="6"/>
      <c r="G1352" s="648" t="s">
        <v>27</v>
      </c>
      <c r="H1352" s="649"/>
    </row>
    <row r="1356" spans="2:8">
      <c r="B1356" s="650" t="s">
        <v>224</v>
      </c>
      <c r="C1356" s="651"/>
      <c r="D1356" s="651"/>
      <c r="E1356" s="651"/>
      <c r="G1356" s="650" t="s">
        <v>222</v>
      </c>
      <c r="H1356" s="651"/>
    </row>
    <row r="1357" spans="2:8">
      <c r="B1357" s="648" t="s">
        <v>225</v>
      </c>
      <c r="C1357" s="649"/>
      <c r="D1357" s="649"/>
      <c r="E1357" s="649"/>
      <c r="G1357" s="648" t="s">
        <v>223</v>
      </c>
      <c r="H1357" s="649"/>
    </row>
    <row r="1358" spans="2:8">
      <c r="B1358" s="648" t="s">
        <v>226</v>
      </c>
      <c r="C1358" s="649"/>
      <c r="D1358" s="649"/>
      <c r="E1358" s="649"/>
      <c r="G1358" s="648" t="s">
        <v>230</v>
      </c>
      <c r="H1358" s="649"/>
    </row>
    <row r="1363" spans="1:8">
      <c r="C1363" s="3"/>
      <c r="D1363" s="3"/>
      <c r="F1363" s="3"/>
      <c r="G1363" s="3"/>
      <c r="H1363" s="3"/>
    </row>
    <row r="1364" spans="1:8" ht="14.25">
      <c r="A1364" s="4"/>
      <c r="B1364" s="4"/>
      <c r="C1364" s="5"/>
      <c r="D1364" s="652" t="s">
        <v>3</v>
      </c>
      <c r="E1364" s="653"/>
      <c r="F1364" s="653"/>
      <c r="G1364" s="653"/>
      <c r="H1364" s="5"/>
    </row>
    <row r="1365" spans="1:8" ht="14.25">
      <c r="A1365" s="4"/>
      <c r="B1365" s="4"/>
      <c r="C1365" s="4"/>
      <c r="D1365" s="652" t="s">
        <v>4</v>
      </c>
      <c r="E1365" s="653"/>
      <c r="F1365" s="653"/>
      <c r="G1365" s="653"/>
      <c r="H1365" s="4"/>
    </row>
    <row r="1366" spans="1:8" ht="14.25">
      <c r="A1366" s="5"/>
      <c r="B1366" s="5"/>
      <c r="C1366" s="5"/>
      <c r="D1366" s="654" t="s">
        <v>228</v>
      </c>
      <c r="E1366" s="655"/>
      <c r="F1366" s="655"/>
      <c r="G1366" s="655"/>
      <c r="H1366" s="4"/>
    </row>
    <row r="1367" spans="1:8" ht="15">
      <c r="A1367" s="8"/>
      <c r="B1367" s="8"/>
      <c r="C1367" s="8"/>
      <c r="D1367" s="8"/>
      <c r="E1367" s="8"/>
      <c r="F1367" s="8"/>
      <c r="G1367" s="8"/>
      <c r="H1367" s="8"/>
    </row>
    <row r="1368" spans="1:8" ht="15">
      <c r="A1368" s="8"/>
      <c r="B1368" s="8"/>
      <c r="C1368" s="8"/>
      <c r="D1368" s="656" t="s">
        <v>6</v>
      </c>
      <c r="E1368" s="657"/>
      <c r="F1368" s="657"/>
      <c r="G1368" s="657"/>
      <c r="H1368" s="8"/>
    </row>
    <row r="1369" spans="1:8">
      <c r="F1369" s="6"/>
    </row>
    <row r="1370" spans="1:8">
      <c r="F1370" s="6"/>
    </row>
    <row r="1371" spans="1:8">
      <c r="F1371" s="6"/>
    </row>
    <row r="1372" spans="1:8">
      <c r="B1372" s="7" t="s">
        <v>7</v>
      </c>
      <c r="C1372" s="7"/>
      <c r="D1372" s="7" t="s">
        <v>2</v>
      </c>
      <c r="E1372" s="7"/>
      <c r="F1372" s="681" t="s">
        <v>441</v>
      </c>
      <c r="G1372" s="682"/>
      <c r="H1372" s="682"/>
    </row>
    <row r="1373" spans="1:8">
      <c r="B1373" s="7" t="s">
        <v>8</v>
      </c>
      <c r="C1373" s="7"/>
      <c r="D1373" s="7" t="s">
        <v>2</v>
      </c>
      <c r="E1373" s="7"/>
      <c r="F1373" s="660" t="s">
        <v>440</v>
      </c>
      <c r="G1373" s="661"/>
      <c r="H1373" s="346"/>
    </row>
    <row r="1374" spans="1:8">
      <c r="B1374" s="7" t="s">
        <v>9</v>
      </c>
      <c r="C1374" s="7"/>
      <c r="D1374" s="7" t="s">
        <v>2</v>
      </c>
      <c r="E1374" s="7"/>
      <c r="F1374" s="662" t="s">
        <v>17</v>
      </c>
      <c r="G1374" s="663"/>
      <c r="H1374" s="346"/>
    </row>
    <row r="1375" spans="1:8">
      <c r="B1375" s="7" t="s">
        <v>10</v>
      </c>
      <c r="C1375" s="7"/>
      <c r="D1375" s="7" t="s">
        <v>2</v>
      </c>
      <c r="E1375" s="7"/>
      <c r="F1375" s="662" t="s">
        <v>18</v>
      </c>
      <c r="G1375" s="663"/>
      <c r="H1375" s="346"/>
    </row>
    <row r="1376" spans="1:8">
      <c r="B1376" s="7" t="s">
        <v>11</v>
      </c>
      <c r="C1376" s="7"/>
      <c r="D1376" s="7" t="s">
        <v>2</v>
      </c>
      <c r="E1376" s="7"/>
      <c r="F1376" s="660" t="str">
        <f>F1373</f>
        <v>12 September 2024</v>
      </c>
      <c r="G1376" s="661"/>
      <c r="H1376" s="346"/>
    </row>
    <row r="1377" spans="2:8">
      <c r="F1377" s="6"/>
    </row>
    <row r="1378" spans="2:8">
      <c r="B1378" s="7" t="s">
        <v>12</v>
      </c>
      <c r="D1378" s="7" t="s">
        <v>2</v>
      </c>
      <c r="F1378" s="1">
        <f>H1384</f>
        <v>1050000</v>
      </c>
      <c r="G1378" s="664"/>
      <c r="H1378" s="657"/>
    </row>
    <row r="1379" spans="2:8">
      <c r="B1379" s="15" t="s">
        <v>20</v>
      </c>
      <c r="D1379" s="7" t="s">
        <v>2</v>
      </c>
      <c r="F1379" s="664" t="s">
        <v>417</v>
      </c>
      <c r="G1379" s="657"/>
      <c r="H1379" s="657"/>
    </row>
    <row r="1380" spans="2:8">
      <c r="B1380" s="2" t="s">
        <v>13</v>
      </c>
      <c r="F1380" s="6"/>
    </row>
    <row r="1381" spans="2:8">
      <c r="F1381" s="6"/>
    </row>
    <row r="1382" spans="2:8" ht="25.5">
      <c r="B1382" s="10" t="s">
        <v>0</v>
      </c>
      <c r="C1382" s="665" t="s">
        <v>14</v>
      </c>
      <c r="D1382" s="666"/>
      <c r="E1382" s="665" t="s">
        <v>1</v>
      </c>
      <c r="F1382" s="666"/>
      <c r="G1382" s="666"/>
      <c r="H1382" s="17" t="s">
        <v>16</v>
      </c>
    </row>
    <row r="1383" spans="2:8" ht="66" customHeight="1">
      <c r="B1383" s="369" t="s">
        <v>15</v>
      </c>
      <c r="C1383" s="667" t="s">
        <v>105</v>
      </c>
      <c r="D1383" s="668"/>
      <c r="E1383" s="671" t="s">
        <v>442</v>
      </c>
      <c r="F1383" s="669"/>
      <c r="G1383" s="670"/>
      <c r="H1383" s="20">
        <f>7*30*5000</f>
        <v>1050000</v>
      </c>
    </row>
    <row r="1384" spans="2:8" s="22" customFormat="1" ht="17.25" customHeight="1">
      <c r="B1384" s="685" t="s">
        <v>19</v>
      </c>
      <c r="C1384" s="686"/>
      <c r="D1384" s="686"/>
      <c r="E1384" s="686"/>
      <c r="F1384" s="686"/>
      <c r="G1384" s="687"/>
      <c r="H1384" s="512">
        <f>SUM(H1383:H1383)</f>
        <v>1050000</v>
      </c>
    </row>
    <row r="1385" spans="2:8">
      <c r="F1385" s="6"/>
    </row>
    <row r="1386" spans="2:8">
      <c r="F1386" s="6"/>
    </row>
    <row r="1387" spans="2:8">
      <c r="F1387" s="6"/>
    </row>
    <row r="1388" spans="2:8">
      <c r="F1388" s="6"/>
    </row>
    <row r="1389" spans="2:8">
      <c r="B1389" s="648" t="s">
        <v>21</v>
      </c>
      <c r="C1389" s="649"/>
      <c r="D1389" s="649"/>
      <c r="E1389" s="649"/>
      <c r="F1389" s="6"/>
      <c r="G1389" s="648" t="s">
        <v>22</v>
      </c>
      <c r="H1389" s="649"/>
    </row>
    <row r="1390" spans="2:8">
      <c r="B1390" s="648" t="s">
        <v>26</v>
      </c>
      <c r="C1390" s="649"/>
      <c r="D1390" s="649"/>
      <c r="E1390" s="649"/>
      <c r="F1390" s="6"/>
      <c r="G1390" s="648" t="s">
        <v>27</v>
      </c>
      <c r="H1390" s="649"/>
    </row>
    <row r="1394" spans="1:8">
      <c r="B1394" s="650" t="s">
        <v>224</v>
      </c>
      <c r="C1394" s="651"/>
      <c r="D1394" s="651"/>
      <c r="E1394" s="651"/>
      <c r="G1394" s="650" t="s">
        <v>222</v>
      </c>
      <c r="H1394" s="651"/>
    </row>
    <row r="1395" spans="1:8">
      <c r="B1395" s="648" t="s">
        <v>225</v>
      </c>
      <c r="C1395" s="649"/>
      <c r="D1395" s="649"/>
      <c r="E1395" s="649"/>
      <c r="G1395" s="648" t="s">
        <v>223</v>
      </c>
      <c r="H1395" s="649"/>
    </row>
    <row r="1396" spans="1:8">
      <c r="B1396" s="648" t="s">
        <v>226</v>
      </c>
      <c r="C1396" s="649"/>
      <c r="D1396" s="649"/>
      <c r="E1396" s="649"/>
      <c r="G1396" s="648" t="s">
        <v>230</v>
      </c>
      <c r="H1396" s="649"/>
    </row>
    <row r="1401" spans="1:8">
      <c r="C1401" s="3"/>
      <c r="D1401" s="3"/>
      <c r="F1401" s="3"/>
      <c r="G1401" s="3"/>
      <c r="H1401" s="3"/>
    </row>
    <row r="1402" spans="1:8" ht="14.25">
      <c r="A1402" s="4"/>
      <c r="B1402" s="4"/>
      <c r="C1402" s="5"/>
      <c r="D1402" s="652" t="s">
        <v>3</v>
      </c>
      <c r="E1402" s="653"/>
      <c r="F1402" s="653"/>
      <c r="G1402" s="653"/>
      <c r="H1402" s="5"/>
    </row>
    <row r="1403" spans="1:8" ht="14.25">
      <c r="A1403" s="4"/>
      <c r="B1403" s="4"/>
      <c r="C1403" s="4"/>
      <c r="D1403" s="652" t="s">
        <v>4</v>
      </c>
      <c r="E1403" s="653"/>
      <c r="F1403" s="653"/>
      <c r="G1403" s="653"/>
      <c r="H1403" s="4"/>
    </row>
    <row r="1404" spans="1:8" ht="14.25">
      <c r="A1404" s="5"/>
      <c r="B1404" s="5"/>
      <c r="C1404" s="5"/>
      <c r="D1404" s="654" t="s">
        <v>228</v>
      </c>
      <c r="E1404" s="655"/>
      <c r="F1404" s="655"/>
      <c r="G1404" s="655"/>
      <c r="H1404" s="4"/>
    </row>
    <row r="1405" spans="1:8" ht="15">
      <c r="A1405" s="8"/>
      <c r="B1405" s="8"/>
      <c r="C1405" s="8"/>
      <c r="D1405" s="8"/>
      <c r="E1405" s="8"/>
      <c r="F1405" s="8"/>
      <c r="G1405" s="8"/>
      <c r="H1405" s="8"/>
    </row>
    <row r="1406" spans="1:8" ht="15">
      <c r="A1406" s="8"/>
      <c r="B1406" s="8"/>
      <c r="C1406" s="8"/>
      <c r="D1406" s="656" t="s">
        <v>6</v>
      </c>
      <c r="E1406" s="657"/>
      <c r="F1406" s="657"/>
      <c r="G1406" s="657"/>
      <c r="H1406" s="8"/>
    </row>
    <row r="1407" spans="1:8">
      <c r="F1407" s="6"/>
    </row>
    <row r="1408" spans="1:8">
      <c r="F1408" s="6"/>
    </row>
    <row r="1409" spans="2:8">
      <c r="F1409" s="6"/>
    </row>
    <row r="1410" spans="2:8">
      <c r="B1410" s="7" t="s">
        <v>7</v>
      </c>
      <c r="C1410" s="7"/>
      <c r="D1410" s="7" t="s">
        <v>2</v>
      </c>
      <c r="E1410" s="7"/>
      <c r="F1410" s="658" t="s">
        <v>443</v>
      </c>
      <c r="G1410" s="659"/>
      <c r="H1410" s="659"/>
    </row>
    <row r="1411" spans="2:8">
      <c r="B1411" s="7" t="s">
        <v>8</v>
      </c>
      <c r="C1411" s="7"/>
      <c r="D1411" s="7" t="s">
        <v>2</v>
      </c>
      <c r="E1411" s="7"/>
      <c r="F1411" s="660" t="s">
        <v>440</v>
      </c>
      <c r="G1411" s="661"/>
      <c r="H1411" s="346"/>
    </row>
    <row r="1412" spans="2:8">
      <c r="B1412" s="7" t="s">
        <v>9</v>
      </c>
      <c r="C1412" s="7"/>
      <c r="D1412" s="7" t="s">
        <v>2</v>
      </c>
      <c r="E1412" s="7"/>
      <c r="F1412" s="662" t="s">
        <v>17</v>
      </c>
      <c r="G1412" s="663"/>
      <c r="H1412" s="346"/>
    </row>
    <row r="1413" spans="2:8">
      <c r="B1413" s="7" t="s">
        <v>10</v>
      </c>
      <c r="C1413" s="7"/>
      <c r="D1413" s="7" t="s">
        <v>2</v>
      </c>
      <c r="E1413" s="7"/>
      <c r="F1413" s="662" t="s">
        <v>18</v>
      </c>
      <c r="G1413" s="663"/>
      <c r="H1413" s="346"/>
    </row>
    <row r="1414" spans="2:8">
      <c r="B1414" s="7" t="s">
        <v>11</v>
      </c>
      <c r="C1414" s="7"/>
      <c r="D1414" s="7" t="s">
        <v>2</v>
      </c>
      <c r="E1414" s="7"/>
      <c r="F1414" s="660" t="str">
        <f>F1411</f>
        <v>12 September 2024</v>
      </c>
      <c r="G1414" s="661"/>
      <c r="H1414" s="346"/>
    </row>
    <row r="1415" spans="2:8">
      <c r="F1415" s="6"/>
    </row>
    <row r="1416" spans="2:8">
      <c r="B1416" s="7" t="s">
        <v>12</v>
      </c>
      <c r="D1416" s="7" t="s">
        <v>2</v>
      </c>
      <c r="F1416" s="1">
        <f>H1422</f>
        <v>750000</v>
      </c>
      <c r="G1416" s="664"/>
      <c r="H1416" s="657"/>
    </row>
    <row r="1417" spans="2:8">
      <c r="B1417" s="15" t="s">
        <v>20</v>
      </c>
      <c r="D1417" s="7" t="s">
        <v>2</v>
      </c>
      <c r="F1417" s="664" t="s">
        <v>431</v>
      </c>
      <c r="G1417" s="657"/>
      <c r="H1417" s="657"/>
    </row>
    <row r="1418" spans="2:8">
      <c r="B1418" s="2" t="s">
        <v>13</v>
      </c>
      <c r="F1418" s="6"/>
    </row>
    <row r="1419" spans="2:8">
      <c r="F1419" s="6"/>
    </row>
    <row r="1420" spans="2:8" ht="25.5">
      <c r="B1420" s="10" t="s">
        <v>0</v>
      </c>
      <c r="C1420" s="665" t="s">
        <v>14</v>
      </c>
      <c r="D1420" s="666"/>
      <c r="E1420" s="665" t="s">
        <v>1</v>
      </c>
      <c r="F1420" s="666"/>
      <c r="G1420" s="666"/>
      <c r="H1420" s="17" t="s">
        <v>16</v>
      </c>
    </row>
    <row r="1421" spans="2:8" ht="58.5" customHeight="1">
      <c r="B1421" s="369" t="s">
        <v>15</v>
      </c>
      <c r="C1421" s="667" t="s">
        <v>105</v>
      </c>
      <c r="D1421" s="668"/>
      <c r="E1421" s="671" t="s">
        <v>444</v>
      </c>
      <c r="F1421" s="669"/>
      <c r="G1421" s="670"/>
      <c r="H1421" s="20">
        <f>5*30*5000</f>
        <v>750000</v>
      </c>
    </row>
    <row r="1422" spans="2:8">
      <c r="B1422" s="645" t="s">
        <v>19</v>
      </c>
      <c r="C1422" s="646"/>
      <c r="D1422" s="646"/>
      <c r="E1422" s="646"/>
      <c r="F1422" s="646"/>
      <c r="G1422" s="647"/>
      <c r="H1422" s="370">
        <f>SUM(H1421:H1421)</f>
        <v>750000</v>
      </c>
    </row>
    <row r="1423" spans="2:8">
      <c r="F1423" s="6"/>
    </row>
    <row r="1424" spans="2:8">
      <c r="F1424" s="6"/>
    </row>
    <row r="1425" spans="1:8">
      <c r="F1425" s="6"/>
    </row>
    <row r="1426" spans="1:8">
      <c r="F1426" s="6"/>
    </row>
    <row r="1427" spans="1:8">
      <c r="B1427" s="648" t="s">
        <v>21</v>
      </c>
      <c r="C1427" s="649"/>
      <c r="D1427" s="649"/>
      <c r="E1427" s="649"/>
      <c r="F1427" s="6"/>
      <c r="G1427" s="648" t="s">
        <v>22</v>
      </c>
      <c r="H1427" s="649"/>
    </row>
    <row r="1428" spans="1:8">
      <c r="B1428" s="648" t="s">
        <v>26</v>
      </c>
      <c r="C1428" s="649"/>
      <c r="D1428" s="649"/>
      <c r="E1428" s="649"/>
      <c r="F1428" s="6"/>
      <c r="G1428" s="648" t="s">
        <v>27</v>
      </c>
      <c r="H1428" s="649"/>
    </row>
    <row r="1432" spans="1:8">
      <c r="B1432" s="650" t="s">
        <v>224</v>
      </c>
      <c r="C1432" s="651"/>
      <c r="D1432" s="651"/>
      <c r="E1432" s="651"/>
      <c r="G1432" s="650" t="s">
        <v>222</v>
      </c>
      <c r="H1432" s="651"/>
    </row>
    <row r="1433" spans="1:8">
      <c r="B1433" s="648" t="s">
        <v>225</v>
      </c>
      <c r="C1433" s="649"/>
      <c r="D1433" s="649"/>
      <c r="E1433" s="649"/>
      <c r="G1433" s="648" t="s">
        <v>223</v>
      </c>
      <c r="H1433" s="649"/>
    </row>
    <row r="1434" spans="1:8">
      <c r="B1434" s="648" t="s">
        <v>226</v>
      </c>
      <c r="C1434" s="649"/>
      <c r="D1434" s="649"/>
      <c r="E1434" s="649"/>
      <c r="G1434" s="648" t="s">
        <v>230</v>
      </c>
      <c r="H1434" s="649"/>
    </row>
    <row r="1439" spans="1:8">
      <c r="C1439" s="3"/>
      <c r="D1439" s="3"/>
      <c r="F1439" s="3"/>
      <c r="G1439" s="3"/>
      <c r="H1439" s="3"/>
    </row>
    <row r="1440" spans="1:8" ht="14.25">
      <c r="A1440" s="4"/>
      <c r="B1440" s="4"/>
      <c r="C1440" s="5"/>
      <c r="D1440" s="652" t="s">
        <v>3</v>
      </c>
      <c r="E1440" s="653"/>
      <c r="F1440" s="653"/>
      <c r="G1440" s="653"/>
      <c r="H1440" s="5"/>
    </row>
    <row r="1441" spans="1:8" ht="14.25">
      <c r="A1441" s="4"/>
      <c r="B1441" s="4"/>
      <c r="C1441" s="4"/>
      <c r="D1441" s="652" t="s">
        <v>4</v>
      </c>
      <c r="E1441" s="653"/>
      <c r="F1441" s="653"/>
      <c r="G1441" s="653"/>
      <c r="H1441" s="4"/>
    </row>
    <row r="1442" spans="1:8" ht="14.25">
      <c r="A1442" s="5"/>
      <c r="B1442" s="5"/>
      <c r="C1442" s="5"/>
      <c r="D1442" s="654" t="s">
        <v>228</v>
      </c>
      <c r="E1442" s="655"/>
      <c r="F1442" s="655"/>
      <c r="G1442" s="655"/>
      <c r="H1442" s="4"/>
    </row>
    <row r="1443" spans="1:8" ht="15">
      <c r="A1443" s="8"/>
      <c r="B1443" s="8"/>
      <c r="C1443" s="8"/>
      <c r="D1443" s="8"/>
      <c r="E1443" s="8"/>
      <c r="F1443" s="8"/>
      <c r="G1443" s="8"/>
      <c r="H1443" s="8"/>
    </row>
    <row r="1444" spans="1:8" ht="15">
      <c r="A1444" s="8"/>
      <c r="B1444" s="8"/>
      <c r="C1444" s="8"/>
      <c r="D1444" s="656" t="s">
        <v>6</v>
      </c>
      <c r="E1444" s="657"/>
      <c r="F1444" s="657"/>
      <c r="G1444" s="657"/>
      <c r="H1444" s="8"/>
    </row>
    <row r="1445" spans="1:8">
      <c r="F1445" s="6"/>
    </row>
    <row r="1446" spans="1:8">
      <c r="F1446" s="6"/>
    </row>
    <row r="1447" spans="1:8">
      <c r="F1447" s="6"/>
    </row>
    <row r="1448" spans="1:8">
      <c r="B1448" s="7" t="s">
        <v>7</v>
      </c>
      <c r="C1448" s="7"/>
      <c r="D1448" s="7" t="s">
        <v>2</v>
      </c>
      <c r="E1448" s="7"/>
      <c r="F1448" s="681" t="s">
        <v>445</v>
      </c>
      <c r="G1448" s="682"/>
      <c r="H1448" s="682"/>
    </row>
    <row r="1449" spans="1:8">
      <c r="B1449" s="7" t="s">
        <v>8</v>
      </c>
      <c r="C1449" s="7"/>
      <c r="D1449" s="7" t="s">
        <v>2</v>
      </c>
      <c r="E1449" s="7"/>
      <c r="F1449" s="660" t="s">
        <v>440</v>
      </c>
      <c r="G1449" s="661"/>
      <c r="H1449" s="346"/>
    </row>
    <row r="1450" spans="1:8">
      <c r="B1450" s="7" t="s">
        <v>9</v>
      </c>
      <c r="C1450" s="7"/>
      <c r="D1450" s="7" t="s">
        <v>2</v>
      </c>
      <c r="E1450" s="7"/>
      <c r="F1450" s="662" t="s">
        <v>17</v>
      </c>
      <c r="G1450" s="663"/>
      <c r="H1450" s="346"/>
    </row>
    <row r="1451" spans="1:8">
      <c r="B1451" s="7" t="s">
        <v>10</v>
      </c>
      <c r="C1451" s="7"/>
      <c r="D1451" s="7" t="s">
        <v>2</v>
      </c>
      <c r="E1451" s="7"/>
      <c r="F1451" s="662" t="s">
        <v>18</v>
      </c>
      <c r="G1451" s="663"/>
      <c r="H1451" s="346"/>
    </row>
    <row r="1452" spans="1:8">
      <c r="B1452" s="7" t="s">
        <v>11</v>
      </c>
      <c r="C1452" s="7"/>
      <c r="D1452" s="7" t="s">
        <v>2</v>
      </c>
      <c r="E1452" s="7"/>
      <c r="F1452" s="660" t="str">
        <f>F1449</f>
        <v>12 September 2024</v>
      </c>
      <c r="G1452" s="661"/>
      <c r="H1452" s="346"/>
    </row>
    <row r="1453" spans="1:8">
      <c r="F1453" s="6"/>
    </row>
    <row r="1454" spans="1:8">
      <c r="B1454" s="7" t="s">
        <v>12</v>
      </c>
      <c r="D1454" s="7" t="s">
        <v>2</v>
      </c>
      <c r="F1454" s="1">
        <f>H1461</f>
        <v>18000000</v>
      </c>
      <c r="G1454" s="664"/>
      <c r="H1454" s="657"/>
    </row>
    <row r="1455" spans="1:8">
      <c r="B1455" s="15" t="s">
        <v>20</v>
      </c>
      <c r="D1455" s="7" t="s">
        <v>2</v>
      </c>
      <c r="F1455" s="664" t="s">
        <v>447</v>
      </c>
      <c r="G1455" s="657"/>
      <c r="H1455" s="657"/>
    </row>
    <row r="1456" spans="1:8">
      <c r="B1456" s="2" t="s">
        <v>13</v>
      </c>
      <c r="F1456" s="6"/>
    </row>
    <row r="1457" spans="2:8">
      <c r="F1457" s="6"/>
    </row>
    <row r="1458" spans="2:8" ht="25.5">
      <c r="B1458" s="10" t="s">
        <v>0</v>
      </c>
      <c r="C1458" s="665" t="s">
        <v>14</v>
      </c>
      <c r="D1458" s="666"/>
      <c r="E1458" s="665" t="s">
        <v>1</v>
      </c>
      <c r="F1458" s="666"/>
      <c r="G1458" s="666"/>
      <c r="H1458" s="17" t="s">
        <v>16</v>
      </c>
    </row>
    <row r="1459" spans="2:8" ht="42" customHeight="1">
      <c r="B1459" s="11" t="s">
        <v>15</v>
      </c>
      <c r="C1459" s="667" t="s">
        <v>121</v>
      </c>
      <c r="D1459" s="668"/>
      <c r="E1459" s="640" t="s">
        <v>446</v>
      </c>
      <c r="F1459" s="669"/>
      <c r="G1459" s="670"/>
      <c r="H1459" s="20">
        <f>144000*125</f>
        <v>18000000</v>
      </c>
    </row>
    <row r="1460" spans="2:8">
      <c r="B1460" s="9"/>
      <c r="C1460" s="643"/>
      <c r="D1460" s="644"/>
      <c r="E1460" s="643"/>
      <c r="F1460" s="644"/>
      <c r="G1460" s="644"/>
      <c r="H1460" s="13"/>
    </row>
    <row r="1461" spans="2:8">
      <c r="B1461" s="645" t="s">
        <v>19</v>
      </c>
      <c r="C1461" s="646"/>
      <c r="D1461" s="646"/>
      <c r="E1461" s="646"/>
      <c r="F1461" s="646"/>
      <c r="G1461" s="647"/>
      <c r="H1461" s="370">
        <f>SUM(H1459:H1459)</f>
        <v>18000000</v>
      </c>
    </row>
    <row r="1462" spans="2:8">
      <c r="F1462" s="6"/>
    </row>
    <row r="1463" spans="2:8">
      <c r="F1463" s="6"/>
    </row>
    <row r="1464" spans="2:8">
      <c r="F1464" s="6"/>
    </row>
    <row r="1465" spans="2:8">
      <c r="F1465" s="6"/>
    </row>
    <row r="1466" spans="2:8">
      <c r="F1466" s="6"/>
    </row>
    <row r="1467" spans="2:8">
      <c r="F1467" s="6"/>
    </row>
    <row r="1468" spans="2:8">
      <c r="F1468" s="6"/>
    </row>
    <row r="1469" spans="2:8">
      <c r="B1469" s="648" t="s">
        <v>21</v>
      </c>
      <c r="C1469" s="649"/>
      <c r="D1469" s="649"/>
      <c r="E1469" s="649"/>
      <c r="F1469" s="6"/>
      <c r="G1469" s="648" t="s">
        <v>22</v>
      </c>
      <c r="H1469" s="649"/>
    </row>
    <row r="1470" spans="2:8">
      <c r="B1470" s="648" t="s">
        <v>26</v>
      </c>
      <c r="C1470" s="649"/>
      <c r="D1470" s="649"/>
      <c r="E1470" s="649"/>
      <c r="F1470" s="6"/>
      <c r="G1470" s="648" t="s">
        <v>27</v>
      </c>
      <c r="H1470" s="649"/>
    </row>
    <row r="1474" spans="1:8">
      <c r="B1474" s="650" t="s">
        <v>224</v>
      </c>
      <c r="C1474" s="651"/>
      <c r="D1474" s="651"/>
      <c r="E1474" s="651"/>
      <c r="G1474" s="650" t="s">
        <v>222</v>
      </c>
      <c r="H1474" s="651"/>
    </row>
    <row r="1475" spans="1:8">
      <c r="B1475" s="648" t="s">
        <v>225</v>
      </c>
      <c r="C1475" s="649"/>
      <c r="D1475" s="649"/>
      <c r="E1475" s="649"/>
      <c r="G1475" s="648" t="s">
        <v>223</v>
      </c>
      <c r="H1475" s="649"/>
    </row>
    <row r="1476" spans="1:8">
      <c r="B1476" s="648" t="s">
        <v>226</v>
      </c>
      <c r="C1476" s="649"/>
      <c r="D1476" s="649"/>
      <c r="E1476" s="649"/>
      <c r="G1476" s="648" t="s">
        <v>230</v>
      </c>
      <c r="H1476" s="649"/>
    </row>
    <row r="1480" spans="1:8">
      <c r="C1480" s="3"/>
      <c r="D1480" s="3"/>
      <c r="F1480" s="3"/>
      <c r="G1480" s="3"/>
      <c r="H1480" s="3"/>
    </row>
    <row r="1481" spans="1:8" ht="14.25">
      <c r="A1481" s="4"/>
      <c r="B1481" s="4"/>
      <c r="C1481" s="5"/>
      <c r="D1481" s="652" t="s">
        <v>3</v>
      </c>
      <c r="E1481" s="653"/>
      <c r="F1481" s="653"/>
      <c r="G1481" s="653"/>
      <c r="H1481" s="5"/>
    </row>
    <row r="1482" spans="1:8" ht="14.25">
      <c r="A1482" s="4"/>
      <c r="B1482" s="4"/>
      <c r="C1482" s="4"/>
      <c r="D1482" s="652" t="s">
        <v>4</v>
      </c>
      <c r="E1482" s="653"/>
      <c r="F1482" s="653"/>
      <c r="G1482" s="653"/>
      <c r="H1482" s="4"/>
    </row>
    <row r="1483" spans="1:8" ht="14.25">
      <c r="A1483" s="5"/>
      <c r="B1483" s="5"/>
      <c r="C1483" s="5"/>
      <c r="D1483" s="654" t="s">
        <v>228</v>
      </c>
      <c r="E1483" s="655"/>
      <c r="F1483" s="655"/>
      <c r="G1483" s="655"/>
      <c r="H1483" s="4"/>
    </row>
    <row r="1484" spans="1:8" ht="15">
      <c r="A1484" s="8"/>
      <c r="B1484" s="8"/>
      <c r="C1484" s="8"/>
      <c r="D1484" s="8"/>
      <c r="E1484" s="8"/>
      <c r="F1484" s="8"/>
      <c r="G1484" s="8"/>
      <c r="H1484" s="8"/>
    </row>
    <row r="1485" spans="1:8" ht="15">
      <c r="A1485" s="8"/>
      <c r="B1485" s="8"/>
      <c r="C1485" s="8"/>
      <c r="D1485" s="656" t="s">
        <v>6</v>
      </c>
      <c r="E1485" s="657"/>
      <c r="F1485" s="657"/>
      <c r="G1485" s="657"/>
      <c r="H1485" s="8"/>
    </row>
    <row r="1486" spans="1:8">
      <c r="F1486" s="6"/>
    </row>
    <row r="1487" spans="1:8">
      <c r="F1487" s="6"/>
    </row>
    <row r="1488" spans="1:8">
      <c r="F1488" s="6"/>
    </row>
    <row r="1489" spans="2:8">
      <c r="B1489" s="7" t="s">
        <v>7</v>
      </c>
      <c r="C1489" s="7"/>
      <c r="D1489" s="7" t="s">
        <v>2</v>
      </c>
      <c r="E1489" s="7"/>
      <c r="F1489" s="681" t="s">
        <v>457</v>
      </c>
      <c r="G1489" s="682"/>
      <c r="H1489" s="682"/>
    </row>
    <row r="1490" spans="2:8">
      <c r="B1490" s="7" t="s">
        <v>8</v>
      </c>
      <c r="C1490" s="7"/>
      <c r="D1490" s="7" t="s">
        <v>2</v>
      </c>
      <c r="E1490" s="7"/>
      <c r="F1490" s="660" t="s">
        <v>452</v>
      </c>
      <c r="G1490" s="661"/>
      <c r="H1490" s="346"/>
    </row>
    <row r="1491" spans="2:8">
      <c r="B1491" s="7" t="s">
        <v>9</v>
      </c>
      <c r="C1491" s="7"/>
      <c r="D1491" s="7" t="s">
        <v>2</v>
      </c>
      <c r="E1491" s="7"/>
      <c r="F1491" s="662" t="s">
        <v>17</v>
      </c>
      <c r="G1491" s="663"/>
      <c r="H1491" s="346"/>
    </row>
    <row r="1492" spans="2:8">
      <c r="B1492" s="7" t="s">
        <v>10</v>
      </c>
      <c r="C1492" s="7"/>
      <c r="D1492" s="7" t="s">
        <v>2</v>
      </c>
      <c r="E1492" s="7"/>
      <c r="F1492" s="662" t="s">
        <v>18</v>
      </c>
      <c r="G1492" s="663"/>
      <c r="H1492" s="346"/>
    </row>
    <row r="1493" spans="2:8">
      <c r="B1493" s="7" t="s">
        <v>11</v>
      </c>
      <c r="C1493" s="7"/>
      <c r="D1493" s="7" t="s">
        <v>2</v>
      </c>
      <c r="E1493" s="7"/>
      <c r="F1493" s="660" t="str">
        <f>F1490</f>
        <v>16 Oktober 2024</v>
      </c>
      <c r="G1493" s="661"/>
      <c r="H1493" s="346"/>
    </row>
    <row r="1494" spans="2:8">
      <c r="F1494" s="6"/>
    </row>
    <row r="1495" spans="2:8">
      <c r="B1495" s="7" t="s">
        <v>12</v>
      </c>
      <c r="D1495" s="7" t="s">
        <v>2</v>
      </c>
      <c r="F1495" s="1">
        <f>H1504</f>
        <v>2000000</v>
      </c>
      <c r="G1495" s="664"/>
      <c r="H1495" s="657"/>
    </row>
    <row r="1496" spans="2:8">
      <c r="B1496" s="15" t="s">
        <v>20</v>
      </c>
      <c r="D1496" s="7" t="s">
        <v>2</v>
      </c>
      <c r="F1496" s="664" t="s">
        <v>302</v>
      </c>
      <c r="G1496" s="657"/>
      <c r="H1496" s="657"/>
    </row>
    <row r="1497" spans="2:8">
      <c r="B1497" s="2" t="s">
        <v>13</v>
      </c>
      <c r="F1497" s="6"/>
    </row>
    <row r="1498" spans="2:8">
      <c r="F1498" s="6"/>
    </row>
    <row r="1499" spans="2:8" ht="25.5">
      <c r="B1499" s="10" t="s">
        <v>0</v>
      </c>
      <c r="C1499" s="665" t="s">
        <v>14</v>
      </c>
      <c r="D1499" s="666"/>
      <c r="E1499" s="665" t="s">
        <v>1</v>
      </c>
      <c r="F1499" s="666"/>
      <c r="G1499" s="666"/>
      <c r="H1499" s="17" t="s">
        <v>16</v>
      </c>
    </row>
    <row r="1500" spans="2:8" ht="41.25" customHeight="1">
      <c r="B1500" s="11" t="s">
        <v>15</v>
      </c>
      <c r="C1500" s="667" t="s">
        <v>25</v>
      </c>
      <c r="D1500" s="668"/>
      <c r="E1500" s="640" t="s">
        <v>297</v>
      </c>
      <c r="F1500" s="669"/>
      <c r="G1500" s="670"/>
      <c r="H1500" s="20">
        <f>10000*200</f>
        <v>2000000</v>
      </c>
    </row>
    <row r="1501" spans="2:8">
      <c r="B1501" s="13"/>
      <c r="C1501" s="671"/>
      <c r="D1501" s="672"/>
      <c r="E1501" s="640"/>
      <c r="F1501" s="641"/>
      <c r="G1501" s="642"/>
      <c r="H1501" s="20"/>
    </row>
    <row r="1502" spans="2:8">
      <c r="B1502" s="13"/>
      <c r="C1502" s="638"/>
      <c r="D1502" s="639"/>
      <c r="E1502" s="640"/>
      <c r="F1502" s="641"/>
      <c r="G1502" s="642"/>
      <c r="H1502" s="20"/>
    </row>
    <row r="1503" spans="2:8">
      <c r="B1503" s="9"/>
      <c r="C1503" s="643"/>
      <c r="D1503" s="644"/>
      <c r="E1503" s="643"/>
      <c r="F1503" s="644"/>
      <c r="G1503" s="644"/>
      <c r="H1503" s="13"/>
    </row>
    <row r="1504" spans="2:8">
      <c r="B1504" s="645" t="s">
        <v>19</v>
      </c>
      <c r="C1504" s="646"/>
      <c r="D1504" s="646"/>
      <c r="E1504" s="646"/>
      <c r="F1504" s="646"/>
      <c r="G1504" s="647"/>
      <c r="H1504" s="370">
        <f>SUM(H1500:H1502)</f>
        <v>2000000</v>
      </c>
    </row>
    <row r="1505" spans="2:8">
      <c r="F1505" s="6"/>
    </row>
    <row r="1506" spans="2:8">
      <c r="F1506" s="6"/>
    </row>
    <row r="1507" spans="2:8">
      <c r="F1507" s="6"/>
    </row>
    <row r="1508" spans="2:8">
      <c r="F1508" s="6"/>
    </row>
    <row r="1509" spans="2:8">
      <c r="F1509" s="6"/>
    </row>
    <row r="1510" spans="2:8">
      <c r="F1510" s="6"/>
    </row>
    <row r="1511" spans="2:8">
      <c r="F1511" s="6"/>
    </row>
    <row r="1512" spans="2:8">
      <c r="B1512" s="648" t="s">
        <v>21</v>
      </c>
      <c r="C1512" s="649"/>
      <c r="D1512" s="649"/>
      <c r="E1512" s="649"/>
      <c r="F1512" s="6"/>
      <c r="G1512" s="648" t="s">
        <v>22</v>
      </c>
      <c r="H1512" s="649"/>
    </row>
    <row r="1513" spans="2:8">
      <c r="B1513" s="648" t="s">
        <v>26</v>
      </c>
      <c r="C1513" s="649"/>
      <c r="D1513" s="649"/>
      <c r="E1513" s="649"/>
      <c r="F1513" s="6"/>
      <c r="G1513" s="648" t="s">
        <v>27</v>
      </c>
      <c r="H1513" s="649"/>
    </row>
    <row r="1517" spans="2:8">
      <c r="B1517" s="650" t="s">
        <v>224</v>
      </c>
      <c r="C1517" s="651"/>
      <c r="D1517" s="651"/>
      <c r="E1517" s="651"/>
      <c r="G1517" s="650" t="s">
        <v>222</v>
      </c>
      <c r="H1517" s="651"/>
    </row>
    <row r="1518" spans="2:8">
      <c r="B1518" s="648" t="s">
        <v>225</v>
      </c>
      <c r="C1518" s="649"/>
      <c r="D1518" s="649"/>
      <c r="E1518" s="649"/>
      <c r="G1518" s="648" t="s">
        <v>223</v>
      </c>
      <c r="H1518" s="649"/>
    </row>
    <row r="1519" spans="2:8">
      <c r="B1519" s="648" t="s">
        <v>226</v>
      </c>
      <c r="C1519" s="649"/>
      <c r="D1519" s="649"/>
      <c r="E1519" s="649"/>
      <c r="G1519" s="648" t="s">
        <v>230</v>
      </c>
      <c r="H1519" s="649"/>
    </row>
    <row r="1524" spans="1:8">
      <c r="C1524" s="3"/>
      <c r="D1524" s="3"/>
      <c r="F1524" s="3"/>
      <c r="G1524" s="3"/>
      <c r="H1524" s="3"/>
    </row>
    <row r="1525" spans="1:8" ht="14.25">
      <c r="A1525" s="4"/>
      <c r="B1525" s="4"/>
      <c r="C1525" s="5"/>
      <c r="D1525" s="652" t="s">
        <v>3</v>
      </c>
      <c r="E1525" s="653"/>
      <c r="F1525" s="653"/>
      <c r="G1525" s="653"/>
      <c r="H1525" s="5"/>
    </row>
    <row r="1526" spans="1:8" ht="14.25">
      <c r="A1526" s="4"/>
      <c r="B1526" s="4"/>
      <c r="C1526" s="4"/>
      <c r="D1526" s="652" t="s">
        <v>4</v>
      </c>
      <c r="E1526" s="653"/>
      <c r="F1526" s="653"/>
      <c r="G1526" s="653"/>
      <c r="H1526" s="4"/>
    </row>
    <row r="1527" spans="1:8" ht="14.25">
      <c r="A1527" s="5"/>
      <c r="B1527" s="5"/>
      <c r="C1527" s="5"/>
      <c r="D1527" s="654" t="s">
        <v>228</v>
      </c>
      <c r="E1527" s="655"/>
      <c r="F1527" s="655"/>
      <c r="G1527" s="655"/>
      <c r="H1527" s="4"/>
    </row>
    <row r="1528" spans="1:8" ht="15">
      <c r="A1528" s="8"/>
      <c r="B1528" s="8"/>
      <c r="C1528" s="8"/>
      <c r="D1528" s="8"/>
      <c r="E1528" s="8"/>
      <c r="F1528" s="8"/>
      <c r="G1528" s="8"/>
      <c r="H1528" s="8"/>
    </row>
    <row r="1529" spans="1:8" ht="15">
      <c r="A1529" s="8"/>
      <c r="B1529" s="8"/>
      <c r="C1529" s="8"/>
      <c r="D1529" s="656" t="s">
        <v>6</v>
      </c>
      <c r="E1529" s="657"/>
      <c r="F1529" s="657"/>
      <c r="G1529" s="657"/>
      <c r="H1529" s="8"/>
    </row>
    <row r="1530" spans="1:8">
      <c r="F1530" s="6"/>
    </row>
    <row r="1531" spans="1:8">
      <c r="F1531" s="6"/>
    </row>
    <row r="1532" spans="1:8">
      <c r="F1532" s="6"/>
    </row>
    <row r="1533" spans="1:8">
      <c r="B1533" s="7" t="s">
        <v>7</v>
      </c>
      <c r="C1533" s="7"/>
      <c r="D1533" s="7" t="s">
        <v>2</v>
      </c>
      <c r="E1533" s="7"/>
      <c r="F1533" s="681" t="s">
        <v>458</v>
      </c>
      <c r="G1533" s="682"/>
      <c r="H1533" s="682"/>
    </row>
    <row r="1534" spans="1:8">
      <c r="B1534" s="7" t="s">
        <v>8</v>
      </c>
      <c r="C1534" s="7"/>
      <c r="D1534" s="7" t="s">
        <v>2</v>
      </c>
      <c r="E1534" s="7"/>
      <c r="F1534" s="660" t="s">
        <v>452</v>
      </c>
      <c r="G1534" s="661"/>
      <c r="H1534" s="346"/>
    </row>
    <row r="1535" spans="1:8">
      <c r="B1535" s="7" t="s">
        <v>9</v>
      </c>
      <c r="C1535" s="7"/>
      <c r="D1535" s="7" t="s">
        <v>2</v>
      </c>
      <c r="E1535" s="7"/>
      <c r="F1535" s="662" t="s">
        <v>17</v>
      </c>
      <c r="G1535" s="663"/>
      <c r="H1535" s="346"/>
    </row>
    <row r="1536" spans="1:8">
      <c r="B1536" s="7" t="s">
        <v>10</v>
      </c>
      <c r="C1536" s="7"/>
      <c r="D1536" s="7" t="s">
        <v>2</v>
      </c>
      <c r="E1536" s="7"/>
      <c r="F1536" s="662" t="s">
        <v>18</v>
      </c>
      <c r="G1536" s="663"/>
      <c r="H1536" s="346"/>
    </row>
    <row r="1537" spans="2:8">
      <c r="B1537" s="7" t="s">
        <v>11</v>
      </c>
      <c r="C1537" s="7"/>
      <c r="D1537" s="7" t="s">
        <v>2</v>
      </c>
      <c r="E1537" s="7"/>
      <c r="F1537" s="660" t="str">
        <f>F1534</f>
        <v>16 Oktober 2024</v>
      </c>
      <c r="G1537" s="661"/>
      <c r="H1537" s="346"/>
    </row>
    <row r="1538" spans="2:8">
      <c r="F1538" s="6"/>
    </row>
    <row r="1539" spans="2:8">
      <c r="B1539" s="7" t="s">
        <v>12</v>
      </c>
      <c r="D1539" s="7" t="s">
        <v>2</v>
      </c>
      <c r="F1539" s="1">
        <f>H1545</f>
        <v>1000000</v>
      </c>
      <c r="G1539" s="664"/>
      <c r="H1539" s="657"/>
    </row>
    <row r="1540" spans="2:8">
      <c r="B1540" s="15" t="s">
        <v>20</v>
      </c>
      <c r="D1540" s="7" t="s">
        <v>2</v>
      </c>
      <c r="F1540" s="664" t="s">
        <v>454</v>
      </c>
      <c r="G1540" s="657"/>
      <c r="H1540" s="657"/>
    </row>
    <row r="1541" spans="2:8">
      <c r="B1541" s="2" t="s">
        <v>13</v>
      </c>
      <c r="F1541" s="6"/>
    </row>
    <row r="1542" spans="2:8">
      <c r="F1542" s="6"/>
    </row>
    <row r="1543" spans="2:8" ht="25.5">
      <c r="B1543" s="10" t="s">
        <v>0</v>
      </c>
      <c r="C1543" s="665" t="s">
        <v>14</v>
      </c>
      <c r="D1543" s="666"/>
      <c r="E1543" s="665" t="s">
        <v>1</v>
      </c>
      <c r="F1543" s="666"/>
      <c r="G1543" s="666"/>
      <c r="H1543" s="17" t="s">
        <v>16</v>
      </c>
    </row>
    <row r="1544" spans="2:8" ht="41.25" customHeight="1">
      <c r="B1544" s="11" t="s">
        <v>15</v>
      </c>
      <c r="C1544" s="667" t="s">
        <v>121</v>
      </c>
      <c r="D1544" s="668"/>
      <c r="E1544" s="640" t="s">
        <v>453</v>
      </c>
      <c r="F1544" s="669"/>
      <c r="G1544" s="670"/>
      <c r="H1544" s="20">
        <f>12500*80</f>
        <v>1000000</v>
      </c>
    </row>
    <row r="1545" spans="2:8">
      <c r="B1545" s="645" t="s">
        <v>19</v>
      </c>
      <c r="C1545" s="646"/>
      <c r="D1545" s="646"/>
      <c r="E1545" s="646"/>
      <c r="F1545" s="646"/>
      <c r="G1545" s="647"/>
      <c r="H1545" s="370">
        <f>SUM(H1544:H1544)</f>
        <v>1000000</v>
      </c>
    </row>
    <row r="1546" spans="2:8">
      <c r="F1546" s="6"/>
    </row>
    <row r="1547" spans="2:8">
      <c r="F1547" s="6"/>
    </row>
    <row r="1548" spans="2:8">
      <c r="F1548" s="6"/>
    </row>
    <row r="1549" spans="2:8">
      <c r="F1549" s="6"/>
    </row>
    <row r="1550" spans="2:8">
      <c r="B1550" s="648" t="s">
        <v>21</v>
      </c>
      <c r="C1550" s="649"/>
      <c r="D1550" s="649"/>
      <c r="E1550" s="649"/>
      <c r="F1550" s="6"/>
      <c r="G1550" s="648" t="s">
        <v>22</v>
      </c>
      <c r="H1550" s="649"/>
    </row>
    <row r="1551" spans="2:8">
      <c r="B1551" s="648" t="s">
        <v>26</v>
      </c>
      <c r="C1551" s="649"/>
      <c r="D1551" s="649"/>
      <c r="E1551" s="649"/>
      <c r="F1551" s="6"/>
      <c r="G1551" s="648" t="s">
        <v>27</v>
      </c>
      <c r="H1551" s="649"/>
    </row>
    <row r="1555" spans="1:8">
      <c r="B1555" s="650" t="s">
        <v>224</v>
      </c>
      <c r="C1555" s="651"/>
      <c r="D1555" s="651"/>
      <c r="E1555" s="651"/>
      <c r="G1555" s="650" t="s">
        <v>222</v>
      </c>
      <c r="H1555" s="651"/>
    </row>
    <row r="1556" spans="1:8">
      <c r="B1556" s="648" t="s">
        <v>225</v>
      </c>
      <c r="C1556" s="649"/>
      <c r="D1556" s="649"/>
      <c r="E1556" s="649"/>
      <c r="G1556" s="648" t="s">
        <v>223</v>
      </c>
      <c r="H1556" s="649"/>
    </row>
    <row r="1557" spans="1:8">
      <c r="B1557" s="648" t="s">
        <v>226</v>
      </c>
      <c r="C1557" s="649"/>
      <c r="D1557" s="649"/>
      <c r="E1557" s="649"/>
      <c r="G1557" s="648" t="s">
        <v>230</v>
      </c>
      <c r="H1557" s="649"/>
    </row>
    <row r="1561" spans="1:8">
      <c r="C1561" s="3"/>
      <c r="D1561" s="3"/>
      <c r="F1561" s="3"/>
      <c r="G1561" s="3"/>
      <c r="H1561" s="3"/>
    </row>
    <row r="1562" spans="1:8" ht="14.25">
      <c r="A1562" s="4"/>
      <c r="B1562" s="4"/>
      <c r="C1562" s="5"/>
      <c r="D1562" s="652" t="s">
        <v>3</v>
      </c>
      <c r="E1562" s="653"/>
      <c r="F1562" s="653"/>
      <c r="G1562" s="653"/>
      <c r="H1562" s="5"/>
    </row>
    <row r="1563" spans="1:8" ht="14.25">
      <c r="A1563" s="4"/>
      <c r="B1563" s="4"/>
      <c r="C1563" s="4"/>
      <c r="D1563" s="652" t="s">
        <v>4</v>
      </c>
      <c r="E1563" s="653"/>
      <c r="F1563" s="653"/>
      <c r="G1563" s="653"/>
      <c r="H1563" s="4"/>
    </row>
    <row r="1564" spans="1:8" ht="14.25">
      <c r="A1564" s="5"/>
      <c r="B1564" s="5"/>
      <c r="C1564" s="5"/>
      <c r="D1564" s="654" t="s">
        <v>228</v>
      </c>
      <c r="E1564" s="655"/>
      <c r="F1564" s="655"/>
      <c r="G1564" s="655"/>
      <c r="H1564" s="4"/>
    </row>
    <row r="1565" spans="1:8" ht="15">
      <c r="A1565" s="8"/>
      <c r="B1565" s="8"/>
      <c r="C1565" s="8"/>
      <c r="D1565" s="8"/>
      <c r="E1565" s="8"/>
      <c r="F1565" s="8"/>
      <c r="G1565" s="8"/>
      <c r="H1565" s="8"/>
    </row>
    <row r="1566" spans="1:8" ht="15">
      <c r="A1566" s="8"/>
      <c r="B1566" s="8"/>
      <c r="C1566" s="8"/>
      <c r="D1566" s="656" t="s">
        <v>6</v>
      </c>
      <c r="E1566" s="657"/>
      <c r="F1566" s="657"/>
      <c r="G1566" s="657"/>
      <c r="H1566" s="8"/>
    </row>
    <row r="1567" spans="1:8">
      <c r="F1567" s="6"/>
    </row>
    <row r="1568" spans="1:8">
      <c r="F1568" s="6"/>
    </row>
    <row r="1569" spans="2:8">
      <c r="F1569" s="6"/>
    </row>
    <row r="1570" spans="2:8">
      <c r="B1570" s="7" t="s">
        <v>7</v>
      </c>
      <c r="C1570" s="7"/>
      <c r="D1570" s="7" t="s">
        <v>2</v>
      </c>
      <c r="E1570" s="7"/>
      <c r="F1570" s="681" t="s">
        <v>459</v>
      </c>
      <c r="G1570" s="682"/>
      <c r="H1570" s="682"/>
    </row>
    <row r="1571" spans="2:8">
      <c r="B1571" s="7" t="s">
        <v>8</v>
      </c>
      <c r="C1571" s="7"/>
      <c r="D1571" s="7" t="s">
        <v>2</v>
      </c>
      <c r="E1571" s="7"/>
      <c r="F1571" s="660" t="s">
        <v>452</v>
      </c>
      <c r="G1571" s="661"/>
      <c r="H1571" s="346"/>
    </row>
    <row r="1572" spans="2:8">
      <c r="B1572" s="7" t="s">
        <v>9</v>
      </c>
      <c r="C1572" s="7"/>
      <c r="D1572" s="7" t="s">
        <v>2</v>
      </c>
      <c r="E1572" s="7"/>
      <c r="F1572" s="662" t="s">
        <v>17</v>
      </c>
      <c r="G1572" s="663"/>
      <c r="H1572" s="346"/>
    </row>
    <row r="1573" spans="2:8">
      <c r="B1573" s="7" t="s">
        <v>10</v>
      </c>
      <c r="C1573" s="7"/>
      <c r="D1573" s="7" t="s">
        <v>2</v>
      </c>
      <c r="E1573" s="7"/>
      <c r="F1573" s="662" t="s">
        <v>18</v>
      </c>
      <c r="G1573" s="663"/>
      <c r="H1573" s="346"/>
    </row>
    <row r="1574" spans="2:8">
      <c r="B1574" s="7" t="s">
        <v>11</v>
      </c>
      <c r="C1574" s="7"/>
      <c r="D1574" s="7" t="s">
        <v>2</v>
      </c>
      <c r="E1574" s="7"/>
      <c r="F1574" s="660" t="str">
        <f>F1571</f>
        <v>16 Oktober 2024</v>
      </c>
      <c r="G1574" s="661"/>
      <c r="H1574" s="346"/>
    </row>
    <row r="1575" spans="2:8">
      <c r="F1575" s="6"/>
    </row>
    <row r="1576" spans="2:8">
      <c r="B1576" s="7" t="s">
        <v>12</v>
      </c>
      <c r="D1576" s="7" t="s">
        <v>2</v>
      </c>
      <c r="F1576" s="1">
        <f>H1582</f>
        <v>10000000</v>
      </c>
      <c r="G1576" s="664"/>
      <c r="H1576" s="657"/>
    </row>
    <row r="1577" spans="2:8">
      <c r="B1577" s="15" t="s">
        <v>20</v>
      </c>
      <c r="D1577" s="7" t="s">
        <v>2</v>
      </c>
      <c r="F1577" s="664" t="s">
        <v>456</v>
      </c>
      <c r="G1577" s="657"/>
      <c r="H1577" s="657"/>
    </row>
    <row r="1578" spans="2:8">
      <c r="B1578" s="2" t="s">
        <v>13</v>
      </c>
      <c r="F1578" s="6"/>
    </row>
    <row r="1579" spans="2:8">
      <c r="F1579" s="6"/>
    </row>
    <row r="1580" spans="2:8" ht="25.5">
      <c r="B1580" s="10" t="s">
        <v>0</v>
      </c>
      <c r="C1580" s="665" t="s">
        <v>14</v>
      </c>
      <c r="D1580" s="666"/>
      <c r="E1580" s="665" t="s">
        <v>1</v>
      </c>
      <c r="F1580" s="666"/>
      <c r="G1580" s="666"/>
      <c r="H1580" s="17" t="s">
        <v>16</v>
      </c>
    </row>
    <row r="1581" spans="2:8" ht="52.5" customHeight="1">
      <c r="B1581" s="11" t="s">
        <v>15</v>
      </c>
      <c r="C1581" s="667" t="s">
        <v>121</v>
      </c>
      <c r="D1581" s="668"/>
      <c r="E1581" s="640" t="s">
        <v>455</v>
      </c>
      <c r="F1581" s="669"/>
      <c r="G1581" s="670"/>
      <c r="H1581" s="20">
        <f>4*2500000</f>
        <v>10000000</v>
      </c>
    </row>
    <row r="1582" spans="2:8">
      <c r="B1582" s="645" t="s">
        <v>19</v>
      </c>
      <c r="C1582" s="646"/>
      <c r="D1582" s="646"/>
      <c r="E1582" s="646"/>
      <c r="F1582" s="646"/>
      <c r="G1582" s="647"/>
      <c r="H1582" s="370">
        <f>SUM(H1581:H1581)</f>
        <v>10000000</v>
      </c>
    </row>
    <row r="1583" spans="2:8">
      <c r="F1583" s="6"/>
    </row>
    <row r="1584" spans="2:8">
      <c r="F1584" s="6"/>
    </row>
    <row r="1585" spans="1:8">
      <c r="F1585" s="6"/>
    </row>
    <row r="1586" spans="1:8">
      <c r="F1586" s="6"/>
    </row>
    <row r="1587" spans="1:8">
      <c r="B1587" s="648" t="s">
        <v>21</v>
      </c>
      <c r="C1587" s="649"/>
      <c r="D1587" s="649"/>
      <c r="E1587" s="649"/>
      <c r="F1587" s="6"/>
      <c r="G1587" s="648" t="s">
        <v>22</v>
      </c>
      <c r="H1587" s="649"/>
    </row>
    <row r="1588" spans="1:8">
      <c r="B1588" s="648" t="s">
        <v>26</v>
      </c>
      <c r="C1588" s="649"/>
      <c r="D1588" s="649"/>
      <c r="E1588" s="649"/>
      <c r="F1588" s="6"/>
      <c r="G1588" s="648" t="s">
        <v>27</v>
      </c>
      <c r="H1588" s="649"/>
    </row>
    <row r="1592" spans="1:8">
      <c r="B1592" s="650" t="s">
        <v>224</v>
      </c>
      <c r="C1592" s="651"/>
      <c r="D1592" s="651"/>
      <c r="E1592" s="651"/>
      <c r="G1592" s="650" t="s">
        <v>222</v>
      </c>
      <c r="H1592" s="651"/>
    </row>
    <row r="1593" spans="1:8">
      <c r="B1593" s="648" t="s">
        <v>225</v>
      </c>
      <c r="C1593" s="649"/>
      <c r="D1593" s="649"/>
      <c r="E1593" s="649"/>
      <c r="G1593" s="648" t="s">
        <v>223</v>
      </c>
      <c r="H1593" s="649"/>
    </row>
    <row r="1594" spans="1:8">
      <c r="B1594" s="648" t="s">
        <v>226</v>
      </c>
      <c r="C1594" s="649"/>
      <c r="D1594" s="649"/>
      <c r="E1594" s="649"/>
      <c r="G1594" s="648" t="s">
        <v>230</v>
      </c>
      <c r="H1594" s="649"/>
    </row>
    <row r="1599" spans="1:8">
      <c r="C1599" s="3"/>
      <c r="D1599" s="3"/>
      <c r="F1599" s="3"/>
      <c r="G1599" s="3"/>
      <c r="H1599" s="3"/>
    </row>
    <row r="1600" spans="1:8" ht="14.25">
      <c r="A1600" s="4"/>
      <c r="B1600" s="4"/>
      <c r="C1600" s="5"/>
      <c r="D1600" s="652" t="s">
        <v>3</v>
      </c>
      <c r="E1600" s="653"/>
      <c r="F1600" s="653"/>
      <c r="G1600" s="653"/>
      <c r="H1600" s="5"/>
    </row>
    <row r="1601" spans="1:8" ht="14.25">
      <c r="A1601" s="4"/>
      <c r="B1601" s="4"/>
      <c r="C1601" s="4"/>
      <c r="D1601" s="652" t="s">
        <v>4</v>
      </c>
      <c r="E1601" s="653"/>
      <c r="F1601" s="653"/>
      <c r="G1601" s="653"/>
      <c r="H1601" s="4"/>
    </row>
    <row r="1602" spans="1:8" ht="14.25">
      <c r="A1602" s="5"/>
      <c r="B1602" s="5"/>
      <c r="C1602" s="5"/>
      <c r="D1602" s="654" t="s">
        <v>228</v>
      </c>
      <c r="E1602" s="655"/>
      <c r="F1602" s="655"/>
      <c r="G1602" s="655"/>
      <c r="H1602" s="4"/>
    </row>
    <row r="1603" spans="1:8" ht="15">
      <c r="A1603" s="8"/>
      <c r="B1603" s="8"/>
      <c r="C1603" s="8"/>
      <c r="D1603" s="8"/>
      <c r="E1603" s="8"/>
      <c r="F1603" s="8"/>
      <c r="G1603" s="8"/>
      <c r="H1603" s="8"/>
    </row>
    <row r="1604" spans="1:8" ht="15">
      <c r="A1604" s="8"/>
      <c r="B1604" s="8"/>
      <c r="C1604" s="8"/>
      <c r="D1604" s="656" t="s">
        <v>6</v>
      </c>
      <c r="E1604" s="657"/>
      <c r="F1604" s="657"/>
      <c r="G1604" s="657"/>
      <c r="H1604" s="8"/>
    </row>
    <row r="1605" spans="1:8">
      <c r="F1605" s="6"/>
    </row>
    <row r="1606" spans="1:8">
      <c r="F1606" s="6"/>
    </row>
    <row r="1607" spans="1:8">
      <c r="F1607" s="6"/>
    </row>
    <row r="1608" spans="1:8">
      <c r="B1608" s="7" t="s">
        <v>7</v>
      </c>
      <c r="C1608" s="7"/>
      <c r="D1608" s="7" t="s">
        <v>2</v>
      </c>
      <c r="E1608" s="7"/>
      <c r="F1608" s="658" t="s">
        <v>474</v>
      </c>
      <c r="G1608" s="659"/>
      <c r="H1608" s="659"/>
    </row>
    <row r="1609" spans="1:8">
      <c r="B1609" s="7" t="s">
        <v>8</v>
      </c>
      <c r="C1609" s="7"/>
      <c r="D1609" s="7" t="s">
        <v>2</v>
      </c>
      <c r="E1609" s="7"/>
      <c r="F1609" s="660" t="s">
        <v>472</v>
      </c>
      <c r="G1609" s="661"/>
      <c r="H1609" s="346"/>
    </row>
    <row r="1610" spans="1:8">
      <c r="B1610" s="7" t="s">
        <v>9</v>
      </c>
      <c r="C1610" s="7"/>
      <c r="D1610" s="7" t="s">
        <v>2</v>
      </c>
      <c r="E1610" s="7"/>
      <c r="F1610" s="662" t="s">
        <v>17</v>
      </c>
      <c r="G1610" s="663"/>
      <c r="H1610" s="346"/>
    </row>
    <row r="1611" spans="1:8">
      <c r="B1611" s="7" t="s">
        <v>10</v>
      </c>
      <c r="C1611" s="7"/>
      <c r="D1611" s="7" t="s">
        <v>2</v>
      </c>
      <c r="E1611" s="7"/>
      <c r="F1611" s="662" t="s">
        <v>18</v>
      </c>
      <c r="G1611" s="663"/>
      <c r="H1611" s="346"/>
    </row>
    <row r="1612" spans="1:8">
      <c r="B1612" s="7" t="s">
        <v>11</v>
      </c>
      <c r="C1612" s="7"/>
      <c r="D1612" s="7" t="s">
        <v>2</v>
      </c>
      <c r="E1612" s="7"/>
      <c r="F1612" s="660" t="str">
        <f>F1609</f>
        <v>22 Oktober 2024</v>
      </c>
      <c r="G1612" s="661"/>
      <c r="H1612" s="346"/>
    </row>
    <row r="1613" spans="1:8">
      <c r="F1613" s="6"/>
    </row>
    <row r="1614" spans="1:8">
      <c r="B1614" s="7" t="s">
        <v>12</v>
      </c>
      <c r="D1614" s="7" t="s">
        <v>2</v>
      </c>
      <c r="F1614" s="1">
        <f>H1623</f>
        <v>2500000</v>
      </c>
      <c r="G1614" s="664"/>
      <c r="H1614" s="657"/>
    </row>
    <row r="1615" spans="1:8">
      <c r="B1615" s="15" t="s">
        <v>20</v>
      </c>
      <c r="D1615" s="7" t="s">
        <v>2</v>
      </c>
      <c r="F1615" s="664" t="s">
        <v>468</v>
      </c>
      <c r="G1615" s="657"/>
      <c r="H1615" s="657"/>
    </row>
    <row r="1616" spans="1:8">
      <c r="B1616" s="2" t="s">
        <v>13</v>
      </c>
      <c r="F1616" s="6"/>
    </row>
    <row r="1617" spans="2:10">
      <c r="F1617" s="6"/>
    </row>
    <row r="1618" spans="2:10" ht="25.5">
      <c r="B1618" s="10" t="s">
        <v>0</v>
      </c>
      <c r="C1618" s="665" t="s">
        <v>14</v>
      </c>
      <c r="D1618" s="666"/>
      <c r="E1618" s="665" t="s">
        <v>1</v>
      </c>
      <c r="F1618" s="666"/>
      <c r="G1618" s="666"/>
      <c r="H1618" s="17" t="s">
        <v>16</v>
      </c>
    </row>
    <row r="1619" spans="2:10" ht="39" customHeight="1">
      <c r="B1619" s="11" t="s">
        <v>15</v>
      </c>
      <c r="C1619" s="667" t="s">
        <v>25</v>
      </c>
      <c r="D1619" s="668"/>
      <c r="E1619" s="640" t="s">
        <v>467</v>
      </c>
      <c r="F1619" s="669"/>
      <c r="G1619" s="670"/>
      <c r="H1619" s="20">
        <f>12500*200</f>
        <v>2500000</v>
      </c>
      <c r="J1619" s="2">
        <f>2500000/200</f>
        <v>12500</v>
      </c>
    </row>
    <row r="1620" spans="2:10">
      <c r="B1620" s="13"/>
      <c r="C1620" s="671"/>
      <c r="D1620" s="672"/>
      <c r="E1620" s="640"/>
      <c r="F1620" s="641"/>
      <c r="G1620" s="642"/>
      <c r="H1620" s="20"/>
    </row>
    <row r="1621" spans="2:10">
      <c r="B1621" s="13"/>
      <c r="C1621" s="638"/>
      <c r="D1621" s="639"/>
      <c r="E1621" s="640"/>
      <c r="F1621" s="641"/>
      <c r="G1621" s="642"/>
      <c r="H1621" s="20"/>
    </row>
    <row r="1622" spans="2:10">
      <c r="B1622" s="9"/>
      <c r="C1622" s="643"/>
      <c r="D1622" s="644"/>
      <c r="E1622" s="643"/>
      <c r="F1622" s="644"/>
      <c r="G1622" s="644"/>
      <c r="H1622" s="13"/>
    </row>
    <row r="1623" spans="2:10">
      <c r="B1623" s="645" t="s">
        <v>19</v>
      </c>
      <c r="C1623" s="646"/>
      <c r="D1623" s="646"/>
      <c r="E1623" s="646"/>
      <c r="F1623" s="646"/>
      <c r="G1623" s="647"/>
      <c r="H1623" s="370">
        <f>SUM(H1619:H1621)</f>
        <v>2500000</v>
      </c>
    </row>
    <row r="1624" spans="2:10">
      <c r="F1624" s="6"/>
    </row>
    <row r="1625" spans="2:10">
      <c r="F1625" s="6"/>
    </row>
    <row r="1626" spans="2:10">
      <c r="F1626" s="6"/>
    </row>
    <row r="1627" spans="2:10">
      <c r="F1627" s="6"/>
    </row>
    <row r="1628" spans="2:10">
      <c r="F1628" s="6"/>
    </row>
    <row r="1629" spans="2:10">
      <c r="F1629" s="6"/>
    </row>
    <row r="1630" spans="2:10">
      <c r="F1630" s="6"/>
    </row>
    <row r="1631" spans="2:10">
      <c r="B1631" s="648" t="s">
        <v>21</v>
      </c>
      <c r="C1631" s="649"/>
      <c r="D1631" s="649"/>
      <c r="E1631" s="649"/>
      <c r="F1631" s="6"/>
      <c r="G1631" s="648" t="s">
        <v>22</v>
      </c>
      <c r="H1631" s="649"/>
    </row>
    <row r="1632" spans="2:10">
      <c r="B1632" s="648" t="s">
        <v>26</v>
      </c>
      <c r="C1632" s="649"/>
      <c r="D1632" s="649"/>
      <c r="E1632" s="649"/>
      <c r="F1632" s="6"/>
      <c r="G1632" s="648" t="s">
        <v>27</v>
      </c>
      <c r="H1632" s="649"/>
    </row>
    <row r="1636" spans="1:8">
      <c r="B1636" s="650" t="s">
        <v>224</v>
      </c>
      <c r="C1636" s="651"/>
      <c r="D1636" s="651"/>
      <c r="E1636" s="651"/>
      <c r="G1636" s="650" t="s">
        <v>222</v>
      </c>
      <c r="H1636" s="651"/>
    </row>
    <row r="1637" spans="1:8">
      <c r="B1637" s="648" t="s">
        <v>225</v>
      </c>
      <c r="C1637" s="649"/>
      <c r="D1637" s="649"/>
      <c r="E1637" s="649"/>
      <c r="G1637" s="648" t="s">
        <v>223</v>
      </c>
      <c r="H1637" s="649"/>
    </row>
    <row r="1638" spans="1:8">
      <c r="B1638" s="648" t="s">
        <v>226</v>
      </c>
      <c r="C1638" s="649"/>
      <c r="D1638" s="649"/>
      <c r="E1638" s="649"/>
      <c r="G1638" s="648" t="s">
        <v>230</v>
      </c>
      <c r="H1638" s="649"/>
    </row>
    <row r="1642" spans="1:8">
      <c r="C1642" s="3"/>
      <c r="D1642" s="3"/>
      <c r="F1642" s="3"/>
      <c r="G1642" s="3"/>
      <c r="H1642" s="3"/>
    </row>
    <row r="1643" spans="1:8" ht="14.25">
      <c r="A1643" s="4"/>
      <c r="B1643" s="4"/>
      <c r="C1643" s="5"/>
      <c r="D1643" s="652" t="s">
        <v>3</v>
      </c>
      <c r="E1643" s="653"/>
      <c r="F1643" s="653"/>
      <c r="G1643" s="653"/>
      <c r="H1643" s="5"/>
    </row>
    <row r="1644" spans="1:8" ht="14.25">
      <c r="A1644" s="4"/>
      <c r="B1644" s="4"/>
      <c r="C1644" s="4"/>
      <c r="D1644" s="652" t="s">
        <v>4</v>
      </c>
      <c r="E1644" s="653"/>
      <c r="F1644" s="653"/>
      <c r="G1644" s="653"/>
      <c r="H1644" s="4"/>
    </row>
    <row r="1645" spans="1:8" ht="14.25">
      <c r="A1645" s="5"/>
      <c r="B1645" s="5"/>
      <c r="C1645" s="5"/>
      <c r="D1645" s="654" t="s">
        <v>228</v>
      </c>
      <c r="E1645" s="655"/>
      <c r="F1645" s="655"/>
      <c r="G1645" s="655"/>
      <c r="H1645" s="4"/>
    </row>
    <row r="1646" spans="1:8" ht="15">
      <c r="A1646" s="8"/>
      <c r="B1646" s="8"/>
      <c r="C1646" s="8"/>
      <c r="D1646" s="8"/>
      <c r="E1646" s="8"/>
      <c r="F1646" s="8"/>
      <c r="G1646" s="8"/>
      <c r="H1646" s="8"/>
    </row>
    <row r="1647" spans="1:8" ht="15">
      <c r="A1647" s="8"/>
      <c r="B1647" s="8"/>
      <c r="C1647" s="8"/>
      <c r="D1647" s="656" t="s">
        <v>6</v>
      </c>
      <c r="E1647" s="657"/>
      <c r="F1647" s="657"/>
      <c r="G1647" s="657"/>
      <c r="H1647" s="8"/>
    </row>
    <row r="1648" spans="1:8">
      <c r="F1648" s="6"/>
    </row>
    <row r="1649" spans="2:8">
      <c r="F1649" s="6"/>
    </row>
    <row r="1650" spans="2:8">
      <c r="F1650" s="6"/>
    </row>
    <row r="1651" spans="2:8">
      <c r="B1651" s="7" t="s">
        <v>7</v>
      </c>
      <c r="C1651" s="7"/>
      <c r="D1651" s="7" t="s">
        <v>2</v>
      </c>
      <c r="E1651" s="7"/>
      <c r="F1651" s="658" t="s">
        <v>475</v>
      </c>
      <c r="G1651" s="659"/>
      <c r="H1651" s="659"/>
    </row>
    <row r="1652" spans="2:8">
      <c r="B1652" s="7" t="s">
        <v>8</v>
      </c>
      <c r="C1652" s="7"/>
      <c r="D1652" s="7" t="s">
        <v>2</v>
      </c>
      <c r="E1652" s="7"/>
      <c r="F1652" s="660" t="s">
        <v>472</v>
      </c>
      <c r="G1652" s="661"/>
      <c r="H1652" s="346"/>
    </row>
    <row r="1653" spans="2:8">
      <c r="B1653" s="7" t="s">
        <v>9</v>
      </c>
      <c r="C1653" s="7"/>
      <c r="D1653" s="7" t="s">
        <v>2</v>
      </c>
      <c r="E1653" s="7"/>
      <c r="F1653" s="662" t="s">
        <v>17</v>
      </c>
      <c r="G1653" s="663"/>
      <c r="H1653" s="346"/>
    </row>
    <row r="1654" spans="2:8">
      <c r="B1654" s="7" t="s">
        <v>10</v>
      </c>
      <c r="C1654" s="7"/>
      <c r="D1654" s="7" t="s">
        <v>2</v>
      </c>
      <c r="E1654" s="7"/>
      <c r="F1654" s="662" t="s">
        <v>18</v>
      </c>
      <c r="G1654" s="663"/>
      <c r="H1654" s="346"/>
    </row>
    <row r="1655" spans="2:8">
      <c r="B1655" s="7" t="s">
        <v>11</v>
      </c>
      <c r="C1655" s="7"/>
      <c r="D1655" s="7" t="s">
        <v>2</v>
      </c>
      <c r="E1655" s="7"/>
      <c r="F1655" s="660" t="str">
        <f>F1652</f>
        <v>22 Oktober 2024</v>
      </c>
      <c r="G1655" s="661"/>
      <c r="H1655" s="346"/>
    </row>
    <row r="1656" spans="2:8">
      <c r="F1656" s="6"/>
    </row>
    <row r="1657" spans="2:8">
      <c r="B1657" s="7" t="s">
        <v>12</v>
      </c>
      <c r="D1657" s="7" t="s">
        <v>2</v>
      </c>
      <c r="F1657" s="1">
        <f>H1663</f>
        <v>750000</v>
      </c>
      <c r="G1657" s="664"/>
      <c r="H1657" s="657"/>
    </row>
    <row r="1658" spans="2:8">
      <c r="B1658" s="15" t="s">
        <v>20</v>
      </c>
      <c r="D1658" s="7" t="s">
        <v>2</v>
      </c>
      <c r="F1658" s="664" t="s">
        <v>431</v>
      </c>
      <c r="G1658" s="657"/>
      <c r="H1658" s="657"/>
    </row>
    <row r="1659" spans="2:8">
      <c r="B1659" s="2" t="s">
        <v>13</v>
      </c>
      <c r="F1659" s="6"/>
    </row>
    <row r="1660" spans="2:8">
      <c r="F1660" s="6"/>
    </row>
    <row r="1661" spans="2:8" ht="25.5">
      <c r="B1661" s="10" t="s">
        <v>0</v>
      </c>
      <c r="C1661" s="665" t="s">
        <v>14</v>
      </c>
      <c r="D1661" s="666"/>
      <c r="E1661" s="665" t="s">
        <v>1</v>
      </c>
      <c r="F1661" s="666"/>
      <c r="G1661" s="666"/>
      <c r="H1661" s="17" t="s">
        <v>16</v>
      </c>
    </row>
    <row r="1662" spans="2:8" ht="57" customHeight="1">
      <c r="B1662" s="369" t="s">
        <v>15</v>
      </c>
      <c r="C1662" s="667" t="s">
        <v>105</v>
      </c>
      <c r="D1662" s="668"/>
      <c r="E1662" s="671" t="s">
        <v>469</v>
      </c>
      <c r="F1662" s="669"/>
      <c r="G1662" s="670"/>
      <c r="H1662" s="20">
        <f>5*30*5000</f>
        <v>750000</v>
      </c>
    </row>
    <row r="1663" spans="2:8">
      <c r="B1663" s="645" t="s">
        <v>19</v>
      </c>
      <c r="C1663" s="646"/>
      <c r="D1663" s="646"/>
      <c r="E1663" s="646"/>
      <c r="F1663" s="646"/>
      <c r="G1663" s="647"/>
      <c r="H1663" s="370">
        <f>SUM(H1662:H1662)</f>
        <v>750000</v>
      </c>
    </row>
    <row r="1664" spans="2:8">
      <c r="F1664" s="6"/>
    </row>
    <row r="1665" spans="1:8">
      <c r="F1665" s="6"/>
    </row>
    <row r="1666" spans="1:8">
      <c r="F1666" s="6"/>
    </row>
    <row r="1667" spans="1:8">
      <c r="F1667" s="6"/>
    </row>
    <row r="1668" spans="1:8">
      <c r="B1668" s="648" t="s">
        <v>21</v>
      </c>
      <c r="C1668" s="649"/>
      <c r="D1668" s="649"/>
      <c r="E1668" s="649"/>
      <c r="F1668" s="6"/>
      <c r="G1668" s="648" t="s">
        <v>22</v>
      </c>
      <c r="H1668" s="649"/>
    </row>
    <row r="1669" spans="1:8">
      <c r="B1669" s="648" t="s">
        <v>26</v>
      </c>
      <c r="C1669" s="649"/>
      <c r="D1669" s="649"/>
      <c r="E1669" s="649"/>
      <c r="F1669" s="6"/>
      <c r="G1669" s="648" t="s">
        <v>27</v>
      </c>
      <c r="H1669" s="649"/>
    </row>
    <row r="1673" spans="1:8">
      <c r="B1673" s="650" t="s">
        <v>224</v>
      </c>
      <c r="C1673" s="651"/>
      <c r="D1673" s="651"/>
      <c r="E1673" s="651"/>
      <c r="G1673" s="650" t="s">
        <v>222</v>
      </c>
      <c r="H1673" s="651"/>
    </row>
    <row r="1674" spans="1:8">
      <c r="B1674" s="648" t="s">
        <v>225</v>
      </c>
      <c r="C1674" s="649"/>
      <c r="D1674" s="649"/>
      <c r="E1674" s="649"/>
      <c r="G1674" s="648" t="s">
        <v>223</v>
      </c>
      <c r="H1674" s="649"/>
    </row>
    <row r="1675" spans="1:8">
      <c r="B1675" s="648" t="s">
        <v>226</v>
      </c>
      <c r="C1675" s="649"/>
      <c r="D1675" s="649"/>
      <c r="E1675" s="649"/>
      <c r="G1675" s="648" t="s">
        <v>230</v>
      </c>
      <c r="H1675" s="649"/>
    </row>
    <row r="1679" spans="1:8">
      <c r="C1679" s="3"/>
      <c r="D1679" s="3"/>
      <c r="F1679" s="3"/>
      <c r="G1679" s="3"/>
      <c r="H1679" s="3"/>
    </row>
    <row r="1680" spans="1:8" ht="14.25">
      <c r="A1680" s="4"/>
      <c r="B1680" s="4"/>
      <c r="C1680" s="5"/>
      <c r="D1680" s="652" t="s">
        <v>3</v>
      </c>
      <c r="E1680" s="653"/>
      <c r="F1680" s="653"/>
      <c r="G1680" s="653"/>
      <c r="H1680" s="5"/>
    </row>
    <row r="1681" spans="1:8" ht="14.25">
      <c r="A1681" s="4"/>
      <c r="B1681" s="4"/>
      <c r="C1681" s="4"/>
      <c r="D1681" s="652" t="s">
        <v>4</v>
      </c>
      <c r="E1681" s="653"/>
      <c r="F1681" s="653"/>
      <c r="G1681" s="653"/>
      <c r="H1681" s="4"/>
    </row>
    <row r="1682" spans="1:8" ht="14.25">
      <c r="A1682" s="5"/>
      <c r="B1682" s="5"/>
      <c r="C1682" s="5"/>
      <c r="D1682" s="654" t="s">
        <v>228</v>
      </c>
      <c r="E1682" s="655"/>
      <c r="F1682" s="655"/>
      <c r="G1682" s="655"/>
      <c r="H1682" s="4"/>
    </row>
    <row r="1683" spans="1:8" ht="15">
      <c r="A1683" s="8"/>
      <c r="B1683" s="8"/>
      <c r="C1683" s="8"/>
      <c r="D1683" s="8"/>
      <c r="E1683" s="8"/>
      <c r="F1683" s="8"/>
      <c r="G1683" s="8"/>
      <c r="H1683" s="8"/>
    </row>
    <row r="1684" spans="1:8" ht="15">
      <c r="A1684" s="8"/>
      <c r="B1684" s="8"/>
      <c r="C1684" s="8"/>
      <c r="D1684" s="656" t="s">
        <v>6</v>
      </c>
      <c r="E1684" s="657"/>
      <c r="F1684" s="657"/>
      <c r="G1684" s="657"/>
      <c r="H1684" s="8"/>
    </row>
    <row r="1685" spans="1:8">
      <c r="F1685" s="6"/>
    </row>
    <row r="1686" spans="1:8">
      <c r="F1686" s="6"/>
    </row>
    <row r="1687" spans="1:8">
      <c r="F1687" s="6"/>
    </row>
    <row r="1688" spans="1:8">
      <c r="B1688" s="7" t="s">
        <v>7</v>
      </c>
      <c r="C1688" s="7"/>
      <c r="D1688" s="7" t="s">
        <v>2</v>
      </c>
      <c r="E1688" s="7"/>
      <c r="F1688" s="658" t="s">
        <v>476</v>
      </c>
      <c r="G1688" s="659"/>
      <c r="H1688" s="659"/>
    </row>
    <row r="1689" spans="1:8">
      <c r="B1689" s="7" t="s">
        <v>8</v>
      </c>
      <c r="C1689" s="7"/>
      <c r="D1689" s="7" t="s">
        <v>2</v>
      </c>
      <c r="E1689" s="7"/>
      <c r="F1689" s="675" t="s">
        <v>472</v>
      </c>
      <c r="G1689" s="657"/>
    </row>
    <row r="1690" spans="1:8">
      <c r="B1690" s="7" t="s">
        <v>9</v>
      </c>
      <c r="C1690" s="7"/>
      <c r="D1690" s="7" t="s">
        <v>2</v>
      </c>
      <c r="E1690" s="7"/>
      <c r="F1690" s="676" t="s">
        <v>17</v>
      </c>
      <c r="G1690" s="657"/>
    </row>
    <row r="1691" spans="1:8">
      <c r="B1691" s="7" t="s">
        <v>10</v>
      </c>
      <c r="C1691" s="7"/>
      <c r="D1691" s="7" t="s">
        <v>2</v>
      </c>
      <c r="E1691" s="7"/>
      <c r="F1691" s="676" t="s">
        <v>18</v>
      </c>
      <c r="G1691" s="657"/>
    </row>
    <row r="1692" spans="1:8">
      <c r="B1692" s="7" t="s">
        <v>11</v>
      </c>
      <c r="C1692" s="7"/>
      <c r="D1692" s="7" t="s">
        <v>2</v>
      </c>
      <c r="E1692" s="7"/>
      <c r="F1692" s="675" t="str">
        <f>F1689</f>
        <v>22 Oktober 2024</v>
      </c>
      <c r="G1692" s="657"/>
    </row>
    <row r="1693" spans="1:8">
      <c r="F1693" s="6"/>
    </row>
    <row r="1694" spans="1:8">
      <c r="B1694" s="7" t="s">
        <v>12</v>
      </c>
      <c r="D1694" s="7" t="s">
        <v>2</v>
      </c>
      <c r="F1694" s="1">
        <f>H1702</f>
        <v>28036000</v>
      </c>
      <c r="G1694" s="664"/>
      <c r="H1694" s="657"/>
    </row>
    <row r="1695" spans="1:8" ht="28.5" customHeight="1">
      <c r="B1695" s="15" t="s">
        <v>20</v>
      </c>
      <c r="D1695" s="7" t="s">
        <v>2</v>
      </c>
      <c r="F1695" s="677" t="s">
        <v>473</v>
      </c>
      <c r="G1695" s="661"/>
      <c r="H1695" s="661"/>
    </row>
    <row r="1696" spans="1:8">
      <c r="B1696" s="2" t="s">
        <v>13</v>
      </c>
      <c r="F1696" s="6"/>
    </row>
    <row r="1697" spans="2:8">
      <c r="F1697" s="6"/>
    </row>
    <row r="1698" spans="2:8" ht="25.5">
      <c r="B1698" s="10" t="s">
        <v>0</v>
      </c>
      <c r="C1698" s="665" t="s">
        <v>14</v>
      </c>
      <c r="D1698" s="666"/>
      <c r="E1698" s="665" t="s">
        <v>1</v>
      </c>
      <c r="F1698" s="666"/>
      <c r="G1698" s="666"/>
      <c r="H1698" s="17" t="s">
        <v>16</v>
      </c>
    </row>
    <row r="1699" spans="2:8" ht="41.25" customHeight="1">
      <c r="B1699" s="11" t="s">
        <v>15</v>
      </c>
      <c r="C1699" s="667" t="s">
        <v>25</v>
      </c>
      <c r="D1699" s="668"/>
      <c r="E1699" s="678" t="s">
        <v>470</v>
      </c>
      <c r="F1699" s="679"/>
      <c r="G1699" s="680"/>
      <c r="H1699" s="20">
        <f>164*53000</f>
        <v>8692000</v>
      </c>
    </row>
    <row r="1700" spans="2:8" ht="41.25" customHeight="1">
      <c r="B1700" s="13"/>
      <c r="C1700" s="671"/>
      <c r="D1700" s="672"/>
      <c r="E1700" s="678" t="s">
        <v>471</v>
      </c>
      <c r="F1700" s="679"/>
      <c r="G1700" s="680"/>
      <c r="H1700" s="20">
        <f>52000*372</f>
        <v>19344000</v>
      </c>
    </row>
    <row r="1701" spans="2:8">
      <c r="B1701" s="9"/>
      <c r="C1701" s="643"/>
      <c r="D1701" s="644"/>
      <c r="E1701" s="643"/>
      <c r="F1701" s="644"/>
      <c r="G1701" s="644"/>
      <c r="H1701" s="13"/>
    </row>
    <row r="1702" spans="2:8">
      <c r="B1702" s="638" t="s">
        <v>19</v>
      </c>
      <c r="C1702" s="673"/>
      <c r="D1702" s="673"/>
      <c r="E1702" s="673"/>
      <c r="F1702" s="673"/>
      <c r="G1702" s="674"/>
      <c r="H1702" s="20">
        <f>SUM(H1699:H1700)</f>
        <v>28036000</v>
      </c>
    </row>
    <row r="1703" spans="2:8">
      <c r="F1703" s="6"/>
    </row>
    <row r="1704" spans="2:8">
      <c r="F1704" s="6"/>
    </row>
    <row r="1705" spans="2:8">
      <c r="F1705" s="6"/>
    </row>
    <row r="1706" spans="2:8">
      <c r="B1706" s="648" t="s">
        <v>21</v>
      </c>
      <c r="C1706" s="649"/>
      <c r="D1706" s="649"/>
      <c r="E1706" s="649"/>
      <c r="F1706" s="6"/>
      <c r="G1706" s="648" t="s">
        <v>22</v>
      </c>
      <c r="H1706" s="649"/>
    </row>
    <row r="1707" spans="2:8">
      <c r="B1707" s="648" t="s">
        <v>26</v>
      </c>
      <c r="C1707" s="649"/>
      <c r="D1707" s="649"/>
      <c r="E1707" s="649"/>
      <c r="F1707" s="6"/>
      <c r="G1707" s="648" t="s">
        <v>27</v>
      </c>
      <c r="H1707" s="649"/>
    </row>
    <row r="1711" spans="2:8">
      <c r="B1711" s="650" t="s">
        <v>224</v>
      </c>
      <c r="C1711" s="651"/>
      <c r="D1711" s="651"/>
      <c r="E1711" s="651"/>
      <c r="G1711" s="650" t="s">
        <v>222</v>
      </c>
      <c r="H1711" s="651"/>
    </row>
    <row r="1712" spans="2:8">
      <c r="B1712" s="648" t="s">
        <v>225</v>
      </c>
      <c r="C1712" s="649"/>
      <c r="D1712" s="649"/>
      <c r="E1712" s="649"/>
      <c r="G1712" s="648" t="s">
        <v>223</v>
      </c>
      <c r="H1712" s="649"/>
    </row>
    <row r="1713" spans="1:8">
      <c r="B1713" s="648" t="s">
        <v>226</v>
      </c>
      <c r="C1713" s="649"/>
      <c r="D1713" s="649"/>
      <c r="E1713" s="649"/>
      <c r="G1713" s="648" t="s">
        <v>230</v>
      </c>
      <c r="H1713" s="649"/>
    </row>
    <row r="1716" spans="1:8">
      <c r="C1716" s="3"/>
      <c r="D1716" s="3"/>
      <c r="F1716" s="3"/>
      <c r="G1716" s="3"/>
      <c r="H1716" s="3"/>
    </row>
    <row r="1717" spans="1:8" ht="14.25">
      <c r="A1717" s="4"/>
      <c r="B1717" s="4"/>
      <c r="C1717" s="5"/>
      <c r="D1717" s="652" t="s">
        <v>3</v>
      </c>
      <c r="E1717" s="653"/>
      <c r="F1717" s="653"/>
      <c r="G1717" s="653"/>
      <c r="H1717" s="5"/>
    </row>
    <row r="1718" spans="1:8" ht="14.25">
      <c r="A1718" s="4"/>
      <c r="B1718" s="4"/>
      <c r="C1718" s="4"/>
      <c r="D1718" s="652" t="s">
        <v>4</v>
      </c>
      <c r="E1718" s="653"/>
      <c r="F1718" s="653"/>
      <c r="G1718" s="653"/>
      <c r="H1718" s="4"/>
    </row>
    <row r="1719" spans="1:8" ht="14.25">
      <c r="A1719" s="5"/>
      <c r="B1719" s="5"/>
      <c r="C1719" s="5"/>
      <c r="D1719" s="654" t="s">
        <v>228</v>
      </c>
      <c r="E1719" s="655"/>
      <c r="F1719" s="655"/>
      <c r="G1719" s="655"/>
      <c r="H1719" s="4"/>
    </row>
    <row r="1720" spans="1:8" ht="15">
      <c r="A1720" s="8"/>
      <c r="B1720" s="8"/>
      <c r="C1720" s="8"/>
      <c r="D1720" s="8"/>
      <c r="E1720" s="8"/>
      <c r="F1720" s="8"/>
      <c r="G1720" s="8"/>
      <c r="H1720" s="8"/>
    </row>
    <row r="1721" spans="1:8" ht="15">
      <c r="A1721" s="8"/>
      <c r="B1721" s="8"/>
      <c r="C1721" s="8"/>
      <c r="D1721" s="656" t="s">
        <v>6</v>
      </c>
      <c r="E1721" s="657"/>
      <c r="F1721" s="657"/>
      <c r="G1721" s="657"/>
      <c r="H1721" s="8"/>
    </row>
    <row r="1722" spans="1:8">
      <c r="F1722" s="6"/>
    </row>
    <row r="1723" spans="1:8">
      <c r="F1723" s="6"/>
    </row>
    <row r="1724" spans="1:8">
      <c r="F1724" s="6"/>
    </row>
    <row r="1725" spans="1:8">
      <c r="B1725" s="7" t="s">
        <v>7</v>
      </c>
      <c r="C1725" s="7"/>
      <c r="D1725" s="7" t="s">
        <v>2</v>
      </c>
      <c r="E1725" s="7"/>
      <c r="F1725" s="658" t="s">
        <v>491</v>
      </c>
      <c r="G1725" s="659"/>
      <c r="H1725" s="659"/>
    </row>
    <row r="1726" spans="1:8">
      <c r="B1726" s="7" t="s">
        <v>8</v>
      </c>
      <c r="C1726" s="7"/>
      <c r="D1726" s="7" t="s">
        <v>2</v>
      </c>
      <c r="E1726" s="7"/>
      <c r="F1726" s="660" t="s">
        <v>488</v>
      </c>
      <c r="G1726" s="661"/>
      <c r="H1726" s="346"/>
    </row>
    <row r="1727" spans="1:8">
      <c r="B1727" s="7" t="s">
        <v>9</v>
      </c>
      <c r="C1727" s="7"/>
      <c r="D1727" s="7" t="s">
        <v>2</v>
      </c>
      <c r="E1727" s="7"/>
      <c r="F1727" s="662" t="s">
        <v>17</v>
      </c>
      <c r="G1727" s="663"/>
      <c r="H1727" s="346"/>
    </row>
    <row r="1728" spans="1:8">
      <c r="B1728" s="7" t="s">
        <v>10</v>
      </c>
      <c r="C1728" s="7"/>
      <c r="D1728" s="7" t="s">
        <v>2</v>
      </c>
      <c r="E1728" s="7"/>
      <c r="F1728" s="662" t="s">
        <v>18</v>
      </c>
      <c r="G1728" s="663"/>
      <c r="H1728" s="346"/>
    </row>
    <row r="1729" spans="2:9">
      <c r="B1729" s="7" t="s">
        <v>11</v>
      </c>
      <c r="C1729" s="7"/>
      <c r="D1729" s="7" t="s">
        <v>2</v>
      </c>
      <c r="E1729" s="7"/>
      <c r="F1729" s="660" t="str">
        <f>F1726</f>
        <v>30 Oktober 2024</v>
      </c>
      <c r="G1729" s="661"/>
      <c r="H1729" s="346"/>
    </row>
    <row r="1730" spans="2:9">
      <c r="F1730" s="6"/>
    </row>
    <row r="1731" spans="2:9">
      <c r="B1731" s="7" t="s">
        <v>12</v>
      </c>
      <c r="D1731" s="7" t="s">
        <v>2</v>
      </c>
      <c r="F1731" s="1">
        <f>H1738</f>
        <v>5000000</v>
      </c>
      <c r="G1731" s="664"/>
      <c r="H1731" s="657"/>
    </row>
    <row r="1732" spans="2:9">
      <c r="B1732" s="15" t="s">
        <v>20</v>
      </c>
      <c r="D1732" s="7" t="s">
        <v>2</v>
      </c>
      <c r="F1732" s="664" t="s">
        <v>267</v>
      </c>
      <c r="G1732" s="657"/>
      <c r="H1732" s="657"/>
    </row>
    <row r="1733" spans="2:9">
      <c r="B1733" s="2" t="s">
        <v>13</v>
      </c>
      <c r="F1733" s="6"/>
    </row>
    <row r="1734" spans="2:9">
      <c r="F1734" s="6"/>
    </row>
    <row r="1735" spans="2:9" ht="25.5">
      <c r="B1735" s="10" t="s">
        <v>0</v>
      </c>
      <c r="C1735" s="665" t="s">
        <v>14</v>
      </c>
      <c r="D1735" s="666"/>
      <c r="E1735" s="665" t="s">
        <v>1</v>
      </c>
      <c r="F1735" s="666"/>
      <c r="G1735" s="666"/>
      <c r="H1735" s="17" t="s">
        <v>16</v>
      </c>
    </row>
    <row r="1736" spans="2:9" ht="38.25" customHeight="1">
      <c r="B1736" s="11" t="s">
        <v>15</v>
      </c>
      <c r="C1736" s="667" t="s">
        <v>121</v>
      </c>
      <c r="D1736" s="668"/>
      <c r="E1736" s="640" t="s">
        <v>489</v>
      </c>
      <c r="F1736" s="669"/>
      <c r="G1736" s="670"/>
      <c r="H1736" s="20">
        <f>40000*125</f>
        <v>5000000</v>
      </c>
      <c r="I1736" s="544"/>
    </row>
    <row r="1737" spans="2:9">
      <c r="B1737" s="9"/>
      <c r="C1737" s="643"/>
      <c r="D1737" s="644"/>
      <c r="E1737" s="643"/>
      <c r="F1737" s="644"/>
      <c r="G1737" s="644"/>
      <c r="H1737" s="13"/>
    </row>
    <row r="1738" spans="2:9">
      <c r="B1738" s="645" t="s">
        <v>19</v>
      </c>
      <c r="C1738" s="646"/>
      <c r="D1738" s="646"/>
      <c r="E1738" s="646"/>
      <c r="F1738" s="646"/>
      <c r="G1738" s="647"/>
      <c r="H1738" s="370">
        <f>SUM(H1736:H1736)</f>
        <v>5000000</v>
      </c>
    </row>
    <row r="1739" spans="2:9">
      <c r="F1739" s="6"/>
    </row>
    <row r="1740" spans="2:9">
      <c r="F1740" s="6"/>
    </row>
    <row r="1741" spans="2:9">
      <c r="F1741" s="6"/>
    </row>
    <row r="1742" spans="2:9">
      <c r="F1742" s="6"/>
    </row>
    <row r="1743" spans="2:9">
      <c r="F1743" s="6"/>
    </row>
    <row r="1744" spans="2:9">
      <c r="F1744" s="6"/>
    </row>
    <row r="1745" spans="1:8">
      <c r="F1745" s="6"/>
    </row>
    <row r="1746" spans="1:8">
      <c r="B1746" s="648" t="s">
        <v>21</v>
      </c>
      <c r="C1746" s="649"/>
      <c r="D1746" s="649"/>
      <c r="E1746" s="649"/>
      <c r="F1746" s="6"/>
      <c r="G1746" s="648" t="s">
        <v>22</v>
      </c>
      <c r="H1746" s="649"/>
    </row>
    <row r="1747" spans="1:8">
      <c r="B1747" s="648" t="s">
        <v>26</v>
      </c>
      <c r="C1747" s="649"/>
      <c r="D1747" s="649"/>
      <c r="E1747" s="649"/>
      <c r="F1747" s="6"/>
      <c r="G1747" s="648" t="s">
        <v>27</v>
      </c>
      <c r="H1747" s="649"/>
    </row>
    <row r="1751" spans="1:8">
      <c r="B1751" s="650" t="s">
        <v>224</v>
      </c>
      <c r="C1751" s="651"/>
      <c r="D1751" s="651"/>
      <c r="E1751" s="651"/>
      <c r="G1751" s="650" t="s">
        <v>222</v>
      </c>
      <c r="H1751" s="651"/>
    </row>
    <row r="1752" spans="1:8">
      <c r="B1752" s="648" t="s">
        <v>225</v>
      </c>
      <c r="C1752" s="649"/>
      <c r="D1752" s="649"/>
      <c r="E1752" s="649"/>
      <c r="G1752" s="648" t="s">
        <v>223</v>
      </c>
      <c r="H1752" s="649"/>
    </row>
    <row r="1753" spans="1:8">
      <c r="B1753" s="648" t="s">
        <v>226</v>
      </c>
      <c r="C1753" s="649"/>
      <c r="D1753" s="649"/>
      <c r="E1753" s="649"/>
      <c r="G1753" s="648" t="s">
        <v>230</v>
      </c>
      <c r="H1753" s="649"/>
    </row>
    <row r="1758" spans="1:8">
      <c r="C1758" s="3"/>
      <c r="D1758" s="3"/>
      <c r="F1758" s="3"/>
      <c r="G1758" s="3"/>
      <c r="H1758" s="3"/>
    </row>
    <row r="1759" spans="1:8" ht="14.25">
      <c r="A1759" s="4"/>
      <c r="B1759" s="4"/>
      <c r="C1759" s="5"/>
      <c r="D1759" s="652" t="s">
        <v>3</v>
      </c>
      <c r="E1759" s="653"/>
      <c r="F1759" s="653"/>
      <c r="G1759" s="653"/>
      <c r="H1759" s="5"/>
    </row>
    <row r="1760" spans="1:8" ht="14.25">
      <c r="A1760" s="4"/>
      <c r="B1760" s="4"/>
      <c r="C1760" s="4"/>
      <c r="D1760" s="652" t="s">
        <v>4</v>
      </c>
      <c r="E1760" s="653"/>
      <c r="F1760" s="653"/>
      <c r="G1760" s="653"/>
      <c r="H1760" s="4"/>
    </row>
    <row r="1761" spans="1:8" ht="14.25">
      <c r="A1761" s="5"/>
      <c r="B1761" s="5"/>
      <c r="C1761" s="5"/>
      <c r="D1761" s="654" t="s">
        <v>228</v>
      </c>
      <c r="E1761" s="655"/>
      <c r="F1761" s="655"/>
      <c r="G1761" s="655"/>
      <c r="H1761" s="4"/>
    </row>
    <row r="1762" spans="1:8" ht="15">
      <c r="A1762" s="8"/>
      <c r="B1762" s="8"/>
      <c r="C1762" s="8"/>
      <c r="D1762" s="8"/>
      <c r="E1762" s="8"/>
      <c r="F1762" s="8"/>
      <c r="G1762" s="8"/>
      <c r="H1762" s="8"/>
    </row>
    <row r="1763" spans="1:8" ht="15">
      <c r="A1763" s="8"/>
      <c r="B1763" s="8"/>
      <c r="C1763" s="8"/>
      <c r="D1763" s="656" t="s">
        <v>6</v>
      </c>
      <c r="E1763" s="657"/>
      <c r="F1763" s="657"/>
      <c r="G1763" s="657"/>
      <c r="H1763" s="8"/>
    </row>
    <row r="1764" spans="1:8">
      <c r="F1764" s="6"/>
    </row>
    <row r="1765" spans="1:8">
      <c r="F1765" s="6"/>
    </row>
    <row r="1766" spans="1:8">
      <c r="F1766" s="6"/>
    </row>
    <row r="1767" spans="1:8">
      <c r="B1767" s="7" t="s">
        <v>7</v>
      </c>
      <c r="C1767" s="7"/>
      <c r="D1767" s="7" t="s">
        <v>2</v>
      </c>
      <c r="E1767" s="7"/>
      <c r="F1767" s="658" t="s">
        <v>499</v>
      </c>
      <c r="G1767" s="659"/>
      <c r="H1767" s="659"/>
    </row>
    <row r="1768" spans="1:8">
      <c r="B1768" s="7" t="s">
        <v>8</v>
      </c>
      <c r="C1768" s="7"/>
      <c r="D1768" s="7" t="s">
        <v>2</v>
      </c>
      <c r="E1768" s="7"/>
      <c r="F1768" s="675" t="s">
        <v>498</v>
      </c>
      <c r="G1768" s="657"/>
    </row>
    <row r="1769" spans="1:8">
      <c r="B1769" s="7" t="s">
        <v>9</v>
      </c>
      <c r="C1769" s="7"/>
      <c r="D1769" s="7" t="s">
        <v>2</v>
      </c>
      <c r="E1769" s="7"/>
      <c r="F1769" s="676" t="s">
        <v>17</v>
      </c>
      <c r="G1769" s="657"/>
    </row>
    <row r="1770" spans="1:8">
      <c r="B1770" s="7" t="s">
        <v>10</v>
      </c>
      <c r="C1770" s="7"/>
      <c r="D1770" s="7" t="s">
        <v>2</v>
      </c>
      <c r="E1770" s="7"/>
      <c r="F1770" s="676" t="s">
        <v>18</v>
      </c>
      <c r="G1770" s="657"/>
    </row>
    <row r="1771" spans="1:8">
      <c r="B1771" s="7" t="s">
        <v>11</v>
      </c>
      <c r="C1771" s="7"/>
      <c r="D1771" s="7" t="s">
        <v>2</v>
      </c>
      <c r="E1771" s="7"/>
      <c r="F1771" s="675" t="str">
        <f>F1768</f>
        <v>05 November 2024</v>
      </c>
      <c r="G1771" s="657"/>
    </row>
    <row r="1772" spans="1:8">
      <c r="F1772" s="6"/>
    </row>
    <row r="1773" spans="1:8">
      <c r="B1773" s="7" t="s">
        <v>12</v>
      </c>
      <c r="D1773" s="7" t="s">
        <v>2</v>
      </c>
      <c r="F1773" s="1">
        <f>H1783</f>
        <v>48639600</v>
      </c>
      <c r="G1773" s="664"/>
      <c r="H1773" s="657"/>
    </row>
    <row r="1774" spans="1:8" ht="27" customHeight="1">
      <c r="B1774" s="15" t="s">
        <v>20</v>
      </c>
      <c r="D1774" s="7" t="s">
        <v>2</v>
      </c>
      <c r="F1774" s="677" t="s">
        <v>497</v>
      </c>
      <c r="G1774" s="661"/>
      <c r="H1774" s="661"/>
    </row>
    <row r="1775" spans="1:8">
      <c r="B1775" s="2" t="s">
        <v>13</v>
      </c>
      <c r="F1775" s="6"/>
    </row>
    <row r="1776" spans="1:8">
      <c r="F1776" s="6"/>
    </row>
    <row r="1777" spans="2:8" ht="25.5">
      <c r="B1777" s="10" t="s">
        <v>0</v>
      </c>
      <c r="C1777" s="665" t="s">
        <v>14</v>
      </c>
      <c r="D1777" s="666"/>
      <c r="E1777" s="665" t="s">
        <v>1</v>
      </c>
      <c r="F1777" s="666"/>
      <c r="G1777" s="666"/>
      <c r="H1777" s="17" t="s">
        <v>16</v>
      </c>
    </row>
    <row r="1778" spans="2:8" ht="40.5" customHeight="1">
      <c r="B1778" s="11" t="s">
        <v>15</v>
      </c>
      <c r="C1778" s="667" t="s">
        <v>25</v>
      </c>
      <c r="D1778" s="668"/>
      <c r="E1778" s="678" t="s">
        <v>494</v>
      </c>
      <c r="F1778" s="679"/>
      <c r="G1778" s="680"/>
      <c r="H1778" s="20">
        <f>227.5*57000</f>
        <v>12967500</v>
      </c>
    </row>
    <row r="1779" spans="2:8" ht="42" customHeight="1">
      <c r="B1779" s="13"/>
      <c r="C1779" s="671"/>
      <c r="D1779" s="672"/>
      <c r="E1779" s="678" t="s">
        <v>495</v>
      </c>
      <c r="F1779" s="679"/>
      <c r="G1779" s="680"/>
      <c r="H1779" s="20">
        <f>54500*158.8</f>
        <v>8654600</v>
      </c>
    </row>
    <row r="1780" spans="2:8" ht="42" customHeight="1">
      <c r="B1780" s="13"/>
      <c r="C1780" s="671"/>
      <c r="D1780" s="672"/>
      <c r="E1780" s="678" t="s">
        <v>496</v>
      </c>
      <c r="F1780" s="679"/>
      <c r="G1780" s="680"/>
      <c r="H1780" s="20">
        <f>57000*321.5</f>
        <v>18325500</v>
      </c>
    </row>
    <row r="1781" spans="2:8" ht="42" customHeight="1">
      <c r="B1781" s="13"/>
      <c r="C1781" s="671"/>
      <c r="D1781" s="672"/>
      <c r="E1781" s="678" t="s">
        <v>470</v>
      </c>
      <c r="F1781" s="679"/>
      <c r="G1781" s="680"/>
      <c r="H1781" s="20">
        <f>53000*164</f>
        <v>8692000</v>
      </c>
    </row>
    <row r="1782" spans="2:8">
      <c r="B1782" s="9"/>
      <c r="C1782" s="643"/>
      <c r="D1782" s="644"/>
      <c r="E1782" s="643"/>
      <c r="F1782" s="644"/>
      <c r="G1782" s="644"/>
      <c r="H1782" s="13"/>
    </row>
    <row r="1783" spans="2:8">
      <c r="B1783" s="638" t="s">
        <v>19</v>
      </c>
      <c r="C1783" s="673"/>
      <c r="D1783" s="673"/>
      <c r="E1783" s="673"/>
      <c r="F1783" s="673"/>
      <c r="G1783" s="674"/>
      <c r="H1783" s="20">
        <f>SUM(H1778:H1781)</f>
        <v>48639600</v>
      </c>
    </row>
    <row r="1784" spans="2:8">
      <c r="F1784" s="6"/>
    </row>
    <row r="1785" spans="2:8">
      <c r="F1785" s="6"/>
    </row>
    <row r="1786" spans="2:8">
      <c r="F1786" s="6"/>
    </row>
    <row r="1787" spans="2:8">
      <c r="B1787" s="648" t="s">
        <v>21</v>
      </c>
      <c r="C1787" s="649"/>
      <c r="D1787" s="649"/>
      <c r="E1787" s="649"/>
      <c r="F1787" s="6"/>
      <c r="G1787" s="648" t="s">
        <v>22</v>
      </c>
      <c r="H1787" s="649"/>
    </row>
    <row r="1788" spans="2:8">
      <c r="B1788" s="648" t="s">
        <v>26</v>
      </c>
      <c r="C1788" s="649"/>
      <c r="D1788" s="649"/>
      <c r="E1788" s="649"/>
      <c r="F1788" s="6"/>
      <c r="G1788" s="648" t="s">
        <v>27</v>
      </c>
      <c r="H1788" s="649"/>
    </row>
    <row r="1792" spans="2:8">
      <c r="B1792" s="650" t="s">
        <v>224</v>
      </c>
      <c r="C1792" s="651"/>
      <c r="D1792" s="651"/>
      <c r="E1792" s="651"/>
      <c r="G1792" s="650" t="s">
        <v>222</v>
      </c>
      <c r="H1792" s="651"/>
    </row>
    <row r="1793" spans="1:8">
      <c r="B1793" s="648" t="s">
        <v>225</v>
      </c>
      <c r="C1793" s="649"/>
      <c r="D1793" s="649"/>
      <c r="E1793" s="649"/>
      <c r="G1793" s="648" t="s">
        <v>223</v>
      </c>
      <c r="H1793" s="649"/>
    </row>
    <row r="1794" spans="1:8">
      <c r="B1794" s="648" t="s">
        <v>226</v>
      </c>
      <c r="C1794" s="649"/>
      <c r="D1794" s="649"/>
      <c r="E1794" s="649"/>
      <c r="G1794" s="648" t="s">
        <v>230</v>
      </c>
      <c r="H1794" s="649"/>
    </row>
    <row r="1799" spans="1:8">
      <c r="C1799" s="3"/>
      <c r="D1799" s="3"/>
      <c r="F1799" s="3"/>
      <c r="G1799" s="3"/>
      <c r="H1799" s="3"/>
    </row>
    <row r="1800" spans="1:8" ht="14.25">
      <c r="A1800" s="4"/>
      <c r="B1800" s="4"/>
      <c r="C1800" s="5"/>
      <c r="D1800" s="652" t="s">
        <v>3</v>
      </c>
      <c r="E1800" s="653"/>
      <c r="F1800" s="653"/>
      <c r="G1800" s="653"/>
      <c r="H1800" s="5"/>
    </row>
    <row r="1801" spans="1:8" ht="14.25">
      <c r="A1801" s="4"/>
      <c r="B1801" s="4"/>
      <c r="C1801" s="4"/>
      <c r="D1801" s="652" t="s">
        <v>4</v>
      </c>
      <c r="E1801" s="653"/>
      <c r="F1801" s="653"/>
      <c r="G1801" s="653"/>
      <c r="H1801" s="4"/>
    </row>
    <row r="1802" spans="1:8" ht="14.25">
      <c r="A1802" s="5"/>
      <c r="B1802" s="5"/>
      <c r="C1802" s="5"/>
      <c r="D1802" s="654" t="s">
        <v>228</v>
      </c>
      <c r="E1802" s="655"/>
      <c r="F1802" s="655"/>
      <c r="G1802" s="655"/>
      <c r="H1802" s="4"/>
    </row>
    <row r="1803" spans="1:8" ht="15">
      <c r="A1803" s="8"/>
      <c r="B1803" s="8"/>
      <c r="C1803" s="8"/>
      <c r="D1803" s="8"/>
      <c r="E1803" s="8"/>
      <c r="F1803" s="8"/>
      <c r="G1803" s="8"/>
      <c r="H1803" s="8"/>
    </row>
    <row r="1804" spans="1:8" ht="15">
      <c r="A1804" s="8"/>
      <c r="B1804" s="8"/>
      <c r="C1804" s="8"/>
      <c r="D1804" s="656" t="s">
        <v>6</v>
      </c>
      <c r="E1804" s="657"/>
      <c r="F1804" s="657"/>
      <c r="G1804" s="657"/>
      <c r="H1804" s="8"/>
    </row>
    <row r="1805" spans="1:8">
      <c r="F1805" s="6"/>
    </row>
    <row r="1806" spans="1:8">
      <c r="F1806" s="6"/>
    </row>
    <row r="1807" spans="1:8">
      <c r="F1807" s="6"/>
    </row>
    <row r="1808" spans="1:8">
      <c r="B1808" s="7" t="s">
        <v>7</v>
      </c>
      <c r="C1808" s="7"/>
      <c r="D1808" s="7" t="s">
        <v>2</v>
      </c>
      <c r="E1808" s="7"/>
      <c r="F1808" s="658" t="s">
        <v>507</v>
      </c>
      <c r="G1808" s="659"/>
      <c r="H1808" s="659"/>
    </row>
    <row r="1809" spans="2:8">
      <c r="B1809" s="7" t="s">
        <v>8</v>
      </c>
      <c r="C1809" s="7"/>
      <c r="D1809" s="7" t="s">
        <v>2</v>
      </c>
      <c r="E1809" s="7"/>
      <c r="F1809" s="675" t="s">
        <v>505</v>
      </c>
      <c r="G1809" s="657"/>
    </row>
    <row r="1810" spans="2:8">
      <c r="B1810" s="7" t="s">
        <v>9</v>
      </c>
      <c r="C1810" s="7"/>
      <c r="D1810" s="7" t="s">
        <v>2</v>
      </c>
      <c r="E1810" s="7"/>
      <c r="F1810" s="676" t="s">
        <v>17</v>
      </c>
      <c r="G1810" s="657"/>
    </row>
    <row r="1811" spans="2:8">
      <c r="B1811" s="7" t="s">
        <v>10</v>
      </c>
      <c r="C1811" s="7"/>
      <c r="D1811" s="7" t="s">
        <v>2</v>
      </c>
      <c r="E1811" s="7"/>
      <c r="F1811" s="676" t="s">
        <v>18</v>
      </c>
      <c r="G1811" s="657"/>
    </row>
    <row r="1812" spans="2:8">
      <c r="B1812" s="7" t="s">
        <v>11</v>
      </c>
      <c r="C1812" s="7"/>
      <c r="D1812" s="7" t="s">
        <v>2</v>
      </c>
      <c r="E1812" s="7"/>
      <c r="F1812" s="675" t="str">
        <f>F1809</f>
        <v>12 November 2024</v>
      </c>
      <c r="G1812" s="657"/>
    </row>
    <row r="1813" spans="2:8">
      <c r="F1813" s="6"/>
    </row>
    <row r="1814" spans="2:8">
      <c r="B1814" s="7" t="s">
        <v>12</v>
      </c>
      <c r="D1814" s="7" t="s">
        <v>2</v>
      </c>
      <c r="F1814" s="1">
        <f>H1822</f>
        <v>200000000</v>
      </c>
      <c r="G1814" s="664"/>
      <c r="H1814" s="657"/>
    </row>
    <row r="1815" spans="2:8">
      <c r="B1815" s="15" t="s">
        <v>20</v>
      </c>
      <c r="D1815" s="7" t="s">
        <v>2</v>
      </c>
      <c r="F1815" s="677" t="s">
        <v>509</v>
      </c>
      <c r="G1815" s="661"/>
      <c r="H1815" s="661"/>
    </row>
    <row r="1816" spans="2:8">
      <c r="B1816" s="2" t="s">
        <v>13</v>
      </c>
      <c r="F1816" s="6"/>
    </row>
    <row r="1817" spans="2:8">
      <c r="F1817" s="6"/>
    </row>
    <row r="1818" spans="2:8" ht="25.5">
      <c r="B1818" s="10" t="s">
        <v>0</v>
      </c>
      <c r="C1818" s="665" t="s">
        <v>14</v>
      </c>
      <c r="D1818" s="666"/>
      <c r="E1818" s="665" t="s">
        <v>1</v>
      </c>
      <c r="F1818" s="666"/>
      <c r="G1818" s="666"/>
      <c r="H1818" s="17" t="s">
        <v>16</v>
      </c>
    </row>
    <row r="1819" spans="2:8" ht="39.75" customHeight="1">
      <c r="B1819" s="11" t="s">
        <v>15</v>
      </c>
      <c r="C1819" s="667" t="s">
        <v>25</v>
      </c>
      <c r="D1819" s="668"/>
      <c r="E1819" s="678" t="s">
        <v>506</v>
      </c>
      <c r="F1819" s="679"/>
      <c r="G1819" s="680"/>
      <c r="H1819" s="20">
        <f>1923*59000</f>
        <v>113457000</v>
      </c>
    </row>
    <row r="1820" spans="2:8" ht="39.75" customHeight="1">
      <c r="B1820" s="13"/>
      <c r="C1820" s="671"/>
      <c r="D1820" s="672"/>
      <c r="E1820" s="678" t="s">
        <v>508</v>
      </c>
      <c r="F1820" s="679"/>
      <c r="G1820" s="680"/>
      <c r="H1820" s="20">
        <v>86543000</v>
      </c>
    </row>
    <row r="1821" spans="2:8">
      <c r="B1821" s="9"/>
      <c r="C1821" s="643"/>
      <c r="D1821" s="644"/>
      <c r="E1821" s="643"/>
      <c r="F1821" s="644"/>
      <c r="G1821" s="644"/>
      <c r="H1821" s="13"/>
    </row>
    <row r="1822" spans="2:8">
      <c r="B1822" s="638" t="s">
        <v>19</v>
      </c>
      <c r="C1822" s="673"/>
      <c r="D1822" s="673"/>
      <c r="E1822" s="673"/>
      <c r="F1822" s="673"/>
      <c r="G1822" s="674"/>
      <c r="H1822" s="20">
        <f>SUM(H1819:H1820)</f>
        <v>200000000</v>
      </c>
    </row>
    <row r="1823" spans="2:8">
      <c r="F1823" s="6"/>
    </row>
    <row r="1824" spans="2:8">
      <c r="F1824" s="6"/>
    </row>
    <row r="1825" spans="1:8">
      <c r="F1825" s="6"/>
    </row>
    <row r="1826" spans="1:8">
      <c r="B1826" s="648" t="s">
        <v>21</v>
      </c>
      <c r="C1826" s="649"/>
      <c r="D1826" s="649"/>
      <c r="E1826" s="649"/>
      <c r="F1826" s="6"/>
      <c r="G1826" s="648" t="s">
        <v>22</v>
      </c>
      <c r="H1826" s="649"/>
    </row>
    <row r="1827" spans="1:8">
      <c r="B1827" s="648" t="s">
        <v>26</v>
      </c>
      <c r="C1827" s="649"/>
      <c r="D1827" s="649"/>
      <c r="E1827" s="649"/>
      <c r="F1827" s="6"/>
      <c r="G1827" s="648" t="s">
        <v>27</v>
      </c>
      <c r="H1827" s="649"/>
    </row>
    <row r="1831" spans="1:8">
      <c r="B1831" s="650" t="s">
        <v>224</v>
      </c>
      <c r="C1831" s="651"/>
      <c r="D1831" s="651"/>
      <c r="E1831" s="651"/>
      <c r="G1831" s="650" t="s">
        <v>222</v>
      </c>
      <c r="H1831" s="651"/>
    </row>
    <row r="1832" spans="1:8">
      <c r="B1832" s="648" t="s">
        <v>225</v>
      </c>
      <c r="C1832" s="649"/>
      <c r="D1832" s="649"/>
      <c r="E1832" s="649"/>
      <c r="G1832" s="648" t="s">
        <v>223</v>
      </c>
      <c r="H1832" s="649"/>
    </row>
    <row r="1833" spans="1:8">
      <c r="B1833" s="648" t="s">
        <v>226</v>
      </c>
      <c r="C1833" s="649"/>
      <c r="D1833" s="649"/>
      <c r="E1833" s="649"/>
      <c r="G1833" s="648" t="s">
        <v>230</v>
      </c>
      <c r="H1833" s="649"/>
    </row>
    <row r="1837" spans="1:8">
      <c r="C1837" s="3"/>
      <c r="D1837" s="3"/>
      <c r="F1837" s="3"/>
      <c r="G1837" s="3"/>
      <c r="H1837" s="3"/>
    </row>
    <row r="1838" spans="1:8" ht="14.25">
      <c r="A1838" s="4"/>
      <c r="B1838" s="4"/>
      <c r="C1838" s="5"/>
      <c r="D1838" s="652" t="s">
        <v>3</v>
      </c>
      <c r="E1838" s="653"/>
      <c r="F1838" s="653"/>
      <c r="G1838" s="653"/>
      <c r="H1838" s="5"/>
    </row>
    <row r="1839" spans="1:8" ht="14.25">
      <c r="A1839" s="4"/>
      <c r="B1839" s="4"/>
      <c r="C1839" s="4"/>
      <c r="D1839" s="652" t="s">
        <v>4</v>
      </c>
      <c r="E1839" s="653"/>
      <c r="F1839" s="653"/>
      <c r="G1839" s="653"/>
      <c r="H1839" s="4"/>
    </row>
    <row r="1840" spans="1:8" ht="14.25">
      <c r="A1840" s="5"/>
      <c r="B1840" s="5"/>
      <c r="C1840" s="5"/>
      <c r="D1840" s="654" t="s">
        <v>228</v>
      </c>
      <c r="E1840" s="655"/>
      <c r="F1840" s="655"/>
      <c r="G1840" s="655"/>
      <c r="H1840" s="4"/>
    </row>
    <row r="1841" spans="1:8" ht="15">
      <c r="A1841" s="8"/>
      <c r="B1841" s="8"/>
      <c r="C1841" s="8"/>
      <c r="D1841" s="8"/>
      <c r="E1841" s="8"/>
      <c r="F1841" s="8"/>
      <c r="G1841" s="8"/>
      <c r="H1841" s="8"/>
    </row>
    <row r="1842" spans="1:8" ht="15">
      <c r="A1842" s="8"/>
      <c r="B1842" s="8"/>
      <c r="C1842" s="8"/>
      <c r="D1842" s="656" t="s">
        <v>6</v>
      </c>
      <c r="E1842" s="657"/>
      <c r="F1842" s="657"/>
      <c r="G1842" s="657"/>
      <c r="H1842" s="8"/>
    </row>
    <row r="1843" spans="1:8">
      <c r="F1843" s="6"/>
    </row>
    <row r="1844" spans="1:8">
      <c r="F1844" s="6"/>
    </row>
    <row r="1845" spans="1:8">
      <c r="F1845" s="6"/>
    </row>
    <row r="1846" spans="1:8">
      <c r="B1846" s="7" t="s">
        <v>7</v>
      </c>
      <c r="C1846" s="7"/>
      <c r="D1846" s="7" t="s">
        <v>2</v>
      </c>
      <c r="E1846" s="7"/>
      <c r="F1846" s="658" t="s">
        <v>510</v>
      </c>
      <c r="G1846" s="659"/>
      <c r="H1846" s="659"/>
    </row>
    <row r="1847" spans="1:8">
      <c r="B1847" s="7" t="s">
        <v>8</v>
      </c>
      <c r="C1847" s="7"/>
      <c r="D1847" s="7" t="s">
        <v>2</v>
      </c>
      <c r="E1847" s="7"/>
      <c r="F1847" s="675" t="s">
        <v>511</v>
      </c>
      <c r="G1847" s="657"/>
    </row>
    <row r="1848" spans="1:8">
      <c r="B1848" s="7" t="s">
        <v>9</v>
      </c>
      <c r="C1848" s="7"/>
      <c r="D1848" s="7" t="s">
        <v>2</v>
      </c>
      <c r="E1848" s="7"/>
      <c r="F1848" s="676" t="s">
        <v>17</v>
      </c>
      <c r="G1848" s="657"/>
    </row>
    <row r="1849" spans="1:8">
      <c r="B1849" s="7" t="s">
        <v>10</v>
      </c>
      <c r="C1849" s="7"/>
      <c r="D1849" s="7" t="s">
        <v>2</v>
      </c>
      <c r="E1849" s="7"/>
      <c r="F1849" s="676" t="s">
        <v>18</v>
      </c>
      <c r="G1849" s="657"/>
    </row>
    <row r="1850" spans="1:8">
      <c r="B1850" s="7" t="s">
        <v>11</v>
      </c>
      <c r="C1850" s="7"/>
      <c r="D1850" s="7" t="s">
        <v>2</v>
      </c>
      <c r="E1850" s="7"/>
      <c r="F1850" s="675" t="str">
        <f>F1847</f>
        <v>13 November 2024</v>
      </c>
      <c r="G1850" s="657"/>
    </row>
    <row r="1851" spans="1:8">
      <c r="F1851" s="6"/>
    </row>
    <row r="1852" spans="1:8">
      <c r="B1852" s="7" t="s">
        <v>12</v>
      </c>
      <c r="D1852" s="7" t="s">
        <v>2</v>
      </c>
      <c r="F1852" s="1">
        <f>H1860</f>
        <v>137695000</v>
      </c>
      <c r="G1852" s="664"/>
      <c r="H1852" s="657"/>
    </row>
    <row r="1853" spans="1:8" ht="24.75" customHeight="1">
      <c r="B1853" s="15" t="s">
        <v>20</v>
      </c>
      <c r="D1853" s="7" t="s">
        <v>2</v>
      </c>
      <c r="F1853" s="677" t="s">
        <v>514</v>
      </c>
      <c r="G1853" s="661"/>
      <c r="H1853" s="661"/>
    </row>
    <row r="1854" spans="1:8">
      <c r="B1854" s="2" t="s">
        <v>13</v>
      </c>
      <c r="F1854" s="6"/>
    </row>
    <row r="1855" spans="1:8">
      <c r="F1855" s="6"/>
    </row>
    <row r="1856" spans="1:8" ht="25.5">
      <c r="B1856" s="10" t="s">
        <v>0</v>
      </c>
      <c r="C1856" s="665" t="s">
        <v>14</v>
      </c>
      <c r="D1856" s="666"/>
      <c r="E1856" s="665" t="s">
        <v>1</v>
      </c>
      <c r="F1856" s="666"/>
      <c r="G1856" s="666"/>
      <c r="H1856" s="17" t="s">
        <v>16</v>
      </c>
    </row>
    <row r="1857" spans="2:8" ht="45" customHeight="1">
      <c r="B1857" s="11" t="s">
        <v>15</v>
      </c>
      <c r="C1857" s="667" t="s">
        <v>25</v>
      </c>
      <c r="D1857" s="668"/>
      <c r="E1857" s="678" t="s">
        <v>512</v>
      </c>
      <c r="F1857" s="679"/>
      <c r="G1857" s="680"/>
      <c r="H1857" s="20">
        <v>25975000</v>
      </c>
    </row>
    <row r="1858" spans="2:8" ht="45" customHeight="1">
      <c r="B1858" s="13"/>
      <c r="C1858" s="671"/>
      <c r="D1858" s="672"/>
      <c r="E1858" s="678" t="s">
        <v>513</v>
      </c>
      <c r="F1858" s="679"/>
      <c r="G1858" s="680"/>
      <c r="H1858" s="20">
        <f>57000*1960</f>
        <v>111720000</v>
      </c>
    </row>
    <row r="1859" spans="2:8">
      <c r="B1859" s="9"/>
      <c r="C1859" s="643"/>
      <c r="D1859" s="644"/>
      <c r="E1859" s="643"/>
      <c r="F1859" s="644"/>
      <c r="G1859" s="644"/>
      <c r="H1859" s="13"/>
    </row>
    <row r="1860" spans="2:8">
      <c r="B1860" s="638" t="s">
        <v>19</v>
      </c>
      <c r="C1860" s="673"/>
      <c r="D1860" s="673"/>
      <c r="E1860" s="673"/>
      <c r="F1860" s="673"/>
      <c r="G1860" s="674"/>
      <c r="H1860" s="20">
        <f>SUM(H1857:H1858)</f>
        <v>137695000</v>
      </c>
    </row>
    <row r="1861" spans="2:8">
      <c r="F1861" s="6"/>
    </row>
    <row r="1862" spans="2:8">
      <c r="F1862" s="6"/>
    </row>
    <row r="1863" spans="2:8">
      <c r="F1863" s="6"/>
    </row>
    <row r="1864" spans="2:8">
      <c r="B1864" s="648" t="s">
        <v>21</v>
      </c>
      <c r="C1864" s="649"/>
      <c r="D1864" s="649"/>
      <c r="E1864" s="649"/>
      <c r="F1864" s="6"/>
      <c r="G1864" s="648" t="s">
        <v>22</v>
      </c>
      <c r="H1864" s="649"/>
    </row>
    <row r="1865" spans="2:8">
      <c r="B1865" s="648" t="s">
        <v>26</v>
      </c>
      <c r="C1865" s="649"/>
      <c r="D1865" s="649"/>
      <c r="E1865" s="649"/>
      <c r="F1865" s="6"/>
      <c r="G1865" s="648" t="s">
        <v>27</v>
      </c>
      <c r="H1865" s="649"/>
    </row>
    <row r="1869" spans="2:8">
      <c r="B1869" s="650" t="s">
        <v>224</v>
      </c>
      <c r="C1869" s="651"/>
      <c r="D1869" s="651"/>
      <c r="E1869" s="651"/>
      <c r="G1869" s="650" t="s">
        <v>222</v>
      </c>
      <c r="H1869" s="651"/>
    </row>
    <row r="1870" spans="2:8">
      <c r="B1870" s="648" t="s">
        <v>225</v>
      </c>
      <c r="C1870" s="649"/>
      <c r="D1870" s="649"/>
      <c r="E1870" s="649"/>
      <c r="G1870" s="648" t="s">
        <v>223</v>
      </c>
      <c r="H1870" s="649"/>
    </row>
    <row r="1871" spans="2:8">
      <c r="B1871" s="648" t="s">
        <v>226</v>
      </c>
      <c r="C1871" s="649"/>
      <c r="D1871" s="649"/>
      <c r="E1871" s="649"/>
      <c r="G1871" s="648" t="s">
        <v>230</v>
      </c>
      <c r="H1871" s="649"/>
    </row>
    <row r="1876" spans="1:8">
      <c r="C1876" s="3"/>
      <c r="D1876" s="3"/>
      <c r="F1876" s="3"/>
      <c r="G1876" s="3"/>
      <c r="H1876" s="3"/>
    </row>
    <row r="1877" spans="1:8" ht="14.25">
      <c r="A1877" s="4"/>
      <c r="B1877" s="4"/>
      <c r="C1877" s="5"/>
      <c r="D1877" s="652" t="s">
        <v>3</v>
      </c>
      <c r="E1877" s="653"/>
      <c r="F1877" s="653"/>
      <c r="G1877" s="653"/>
      <c r="H1877" s="5"/>
    </row>
    <row r="1878" spans="1:8" ht="14.25">
      <c r="A1878" s="4"/>
      <c r="B1878" s="4"/>
      <c r="C1878" s="4"/>
      <c r="D1878" s="652" t="s">
        <v>4</v>
      </c>
      <c r="E1878" s="653"/>
      <c r="F1878" s="653"/>
      <c r="G1878" s="653"/>
      <c r="H1878" s="4"/>
    </row>
    <row r="1879" spans="1:8" ht="14.25">
      <c r="A1879" s="5"/>
      <c r="B1879" s="5"/>
      <c r="C1879" s="5"/>
      <c r="D1879" s="654" t="s">
        <v>228</v>
      </c>
      <c r="E1879" s="655"/>
      <c r="F1879" s="655"/>
      <c r="G1879" s="655"/>
      <c r="H1879" s="4"/>
    </row>
    <row r="1880" spans="1:8" ht="15">
      <c r="A1880" s="8"/>
      <c r="B1880" s="8"/>
      <c r="C1880" s="8"/>
      <c r="D1880" s="8"/>
      <c r="E1880" s="8"/>
      <c r="F1880" s="8"/>
      <c r="G1880" s="8"/>
      <c r="H1880" s="8"/>
    </row>
    <row r="1881" spans="1:8" ht="15">
      <c r="A1881" s="8"/>
      <c r="B1881" s="8"/>
      <c r="C1881" s="8"/>
      <c r="D1881" s="656" t="s">
        <v>6</v>
      </c>
      <c r="E1881" s="657"/>
      <c r="F1881" s="657"/>
      <c r="G1881" s="657"/>
      <c r="H1881" s="8"/>
    </row>
    <row r="1882" spans="1:8">
      <c r="F1882" s="6"/>
    </row>
    <row r="1883" spans="1:8">
      <c r="F1883" s="6"/>
    </row>
    <row r="1884" spans="1:8">
      <c r="F1884" s="6"/>
    </row>
    <row r="1885" spans="1:8">
      <c r="B1885" s="7" t="s">
        <v>7</v>
      </c>
      <c r="C1885" s="7"/>
      <c r="D1885" s="7" t="s">
        <v>2</v>
      </c>
      <c r="E1885" s="7"/>
      <c r="F1885" s="681" t="s">
        <v>526</v>
      </c>
      <c r="G1885" s="659"/>
      <c r="H1885" s="659"/>
    </row>
    <row r="1886" spans="1:8">
      <c r="B1886" s="7" t="s">
        <v>8</v>
      </c>
      <c r="C1886" s="7"/>
      <c r="D1886" s="7" t="s">
        <v>2</v>
      </c>
      <c r="E1886" s="7"/>
      <c r="F1886" s="675" t="s">
        <v>515</v>
      </c>
      <c r="G1886" s="657"/>
    </row>
    <row r="1887" spans="1:8">
      <c r="B1887" s="7" t="s">
        <v>9</v>
      </c>
      <c r="C1887" s="7"/>
      <c r="D1887" s="7" t="s">
        <v>2</v>
      </c>
      <c r="E1887" s="7"/>
      <c r="F1887" s="676" t="s">
        <v>17</v>
      </c>
      <c r="G1887" s="657"/>
    </row>
    <row r="1888" spans="1:8">
      <c r="B1888" s="7" t="s">
        <v>10</v>
      </c>
      <c r="C1888" s="7"/>
      <c r="D1888" s="7" t="s">
        <v>2</v>
      </c>
      <c r="E1888" s="7"/>
      <c r="F1888" s="676" t="s">
        <v>18</v>
      </c>
      <c r="G1888" s="657"/>
    </row>
    <row r="1889" spans="2:10">
      <c r="B1889" s="7" t="s">
        <v>11</v>
      </c>
      <c r="C1889" s="7"/>
      <c r="D1889" s="7" t="s">
        <v>2</v>
      </c>
      <c r="E1889" s="7"/>
      <c r="F1889" s="675" t="str">
        <f>F1886</f>
        <v>14 November 2024</v>
      </c>
      <c r="G1889" s="657"/>
    </row>
    <row r="1890" spans="2:10">
      <c r="F1890" s="6"/>
    </row>
    <row r="1891" spans="2:10">
      <c r="B1891" s="7" t="s">
        <v>12</v>
      </c>
      <c r="D1891" s="7" t="s">
        <v>2</v>
      </c>
      <c r="F1891" s="1">
        <f>H1899</f>
        <v>109782000</v>
      </c>
      <c r="G1891" s="664"/>
      <c r="H1891" s="657"/>
    </row>
    <row r="1892" spans="2:10">
      <c r="B1892" s="15" t="s">
        <v>20</v>
      </c>
      <c r="D1892" s="7" t="s">
        <v>2</v>
      </c>
      <c r="F1892" s="677" t="s">
        <v>517</v>
      </c>
      <c r="G1892" s="661"/>
      <c r="H1892" s="661"/>
    </row>
    <row r="1893" spans="2:10">
      <c r="B1893" s="2" t="s">
        <v>13</v>
      </c>
      <c r="F1893" s="6"/>
    </row>
    <row r="1894" spans="2:10">
      <c r="F1894" s="6"/>
      <c r="J1894" s="2" t="s">
        <v>525</v>
      </c>
    </row>
    <row r="1895" spans="2:10" ht="25.5">
      <c r="B1895" s="10" t="s">
        <v>0</v>
      </c>
      <c r="C1895" s="665" t="s">
        <v>14</v>
      </c>
      <c r="D1895" s="666"/>
      <c r="E1895" s="665" t="s">
        <v>1</v>
      </c>
      <c r="F1895" s="666"/>
      <c r="G1895" s="666"/>
      <c r="H1895" s="17" t="s">
        <v>16</v>
      </c>
    </row>
    <row r="1896" spans="2:10" ht="39.75" customHeight="1">
      <c r="B1896" s="11" t="s">
        <v>15</v>
      </c>
      <c r="C1896" s="667" t="s">
        <v>25</v>
      </c>
      <c r="D1896" s="668"/>
      <c r="E1896" s="678" t="s">
        <v>516</v>
      </c>
      <c r="F1896" s="679"/>
      <c r="G1896" s="680"/>
      <c r="H1896" s="20">
        <f>57000*1926</f>
        <v>109782000</v>
      </c>
    </row>
    <row r="1897" spans="2:10" ht="39.75" customHeight="1">
      <c r="B1897" s="13"/>
      <c r="C1897" s="671"/>
      <c r="D1897" s="672"/>
      <c r="E1897" s="678"/>
      <c r="F1897" s="679"/>
      <c r="G1897" s="680"/>
      <c r="H1897" s="20"/>
    </row>
    <row r="1898" spans="2:10">
      <c r="B1898" s="9"/>
      <c r="C1898" s="643"/>
      <c r="D1898" s="644"/>
      <c r="E1898" s="643"/>
      <c r="F1898" s="644"/>
      <c r="G1898" s="644"/>
      <c r="H1898" s="13"/>
    </row>
    <row r="1899" spans="2:10">
      <c r="B1899" s="638" t="s">
        <v>19</v>
      </c>
      <c r="C1899" s="673"/>
      <c r="D1899" s="673"/>
      <c r="E1899" s="673"/>
      <c r="F1899" s="673"/>
      <c r="G1899" s="674"/>
      <c r="H1899" s="20">
        <f>SUM(H1896:H1897)</f>
        <v>109782000</v>
      </c>
    </row>
    <row r="1900" spans="2:10">
      <c r="F1900" s="6"/>
    </row>
    <row r="1901" spans="2:10">
      <c r="F1901" s="6"/>
    </row>
    <row r="1902" spans="2:10">
      <c r="F1902" s="6"/>
    </row>
    <row r="1903" spans="2:10">
      <c r="B1903" s="648" t="s">
        <v>21</v>
      </c>
      <c r="C1903" s="649"/>
      <c r="D1903" s="649"/>
      <c r="E1903" s="649"/>
      <c r="F1903" s="6"/>
      <c r="G1903" s="648" t="s">
        <v>22</v>
      </c>
      <c r="H1903" s="649"/>
    </row>
    <row r="1904" spans="2:10">
      <c r="B1904" s="648" t="s">
        <v>26</v>
      </c>
      <c r="C1904" s="649"/>
      <c r="D1904" s="649"/>
      <c r="E1904" s="649"/>
      <c r="F1904" s="6"/>
      <c r="G1904" s="648" t="s">
        <v>27</v>
      </c>
      <c r="H1904" s="649"/>
    </row>
    <row r="1908" spans="1:8">
      <c r="B1908" s="650" t="s">
        <v>224</v>
      </c>
      <c r="C1908" s="651"/>
      <c r="D1908" s="651"/>
      <c r="E1908" s="651"/>
      <c r="G1908" s="650" t="s">
        <v>222</v>
      </c>
      <c r="H1908" s="651"/>
    </row>
    <row r="1909" spans="1:8">
      <c r="B1909" s="648" t="s">
        <v>225</v>
      </c>
      <c r="C1909" s="649"/>
      <c r="D1909" s="649"/>
      <c r="E1909" s="649"/>
      <c r="G1909" s="648" t="s">
        <v>223</v>
      </c>
      <c r="H1909" s="649"/>
    </row>
    <row r="1910" spans="1:8">
      <c r="B1910" s="648" t="s">
        <v>226</v>
      </c>
      <c r="C1910" s="649"/>
      <c r="D1910" s="649"/>
      <c r="E1910" s="649"/>
      <c r="G1910" s="648" t="s">
        <v>230</v>
      </c>
      <c r="H1910" s="649"/>
    </row>
    <row r="1915" spans="1:8">
      <c r="C1915" s="3"/>
      <c r="D1915" s="3"/>
      <c r="F1915" s="3"/>
      <c r="G1915" s="3"/>
      <c r="H1915" s="3"/>
    </row>
    <row r="1916" spans="1:8" ht="14.25">
      <c r="A1916" s="4"/>
      <c r="B1916" s="4"/>
      <c r="C1916" s="5"/>
      <c r="D1916" s="652" t="s">
        <v>3</v>
      </c>
      <c r="E1916" s="653"/>
      <c r="F1916" s="653"/>
      <c r="G1916" s="653"/>
      <c r="H1916" s="5"/>
    </row>
    <row r="1917" spans="1:8" ht="14.25">
      <c r="A1917" s="4"/>
      <c r="B1917" s="4"/>
      <c r="C1917" s="4"/>
      <c r="D1917" s="652" t="s">
        <v>4</v>
      </c>
      <c r="E1917" s="653"/>
      <c r="F1917" s="653"/>
      <c r="G1917" s="653"/>
      <c r="H1917" s="4"/>
    </row>
    <row r="1918" spans="1:8" ht="14.25">
      <c r="A1918" s="5"/>
      <c r="B1918" s="5"/>
      <c r="C1918" s="5"/>
      <c r="D1918" s="654" t="s">
        <v>228</v>
      </c>
      <c r="E1918" s="655"/>
      <c r="F1918" s="655"/>
      <c r="G1918" s="655"/>
      <c r="H1918" s="4"/>
    </row>
    <row r="1919" spans="1:8" ht="15">
      <c r="A1919" s="8"/>
      <c r="B1919" s="8"/>
      <c r="C1919" s="8"/>
      <c r="D1919" s="8"/>
      <c r="E1919" s="8"/>
      <c r="F1919" s="8"/>
      <c r="G1919" s="8"/>
      <c r="H1919" s="8"/>
    </row>
    <row r="1920" spans="1:8" ht="15">
      <c r="A1920" s="8"/>
      <c r="B1920" s="8"/>
      <c r="C1920" s="8"/>
      <c r="D1920" s="656" t="s">
        <v>6</v>
      </c>
      <c r="E1920" s="657"/>
      <c r="F1920" s="657"/>
      <c r="G1920" s="657"/>
      <c r="H1920" s="8"/>
    </row>
    <row r="1921" spans="2:8">
      <c r="F1921" s="6"/>
    </row>
    <row r="1922" spans="2:8">
      <c r="F1922" s="6"/>
    </row>
    <row r="1923" spans="2:8">
      <c r="F1923" s="6"/>
    </row>
    <row r="1924" spans="2:8">
      <c r="B1924" s="7" t="s">
        <v>7</v>
      </c>
      <c r="C1924" s="7"/>
      <c r="D1924" s="7" t="s">
        <v>2</v>
      </c>
      <c r="E1924" s="7"/>
      <c r="F1924" s="658" t="s">
        <v>527</v>
      </c>
      <c r="G1924" s="659"/>
      <c r="H1924" s="659"/>
    </row>
    <row r="1925" spans="2:8">
      <c r="B1925" s="7" t="s">
        <v>8</v>
      </c>
      <c r="C1925" s="7"/>
      <c r="D1925" s="7" t="s">
        <v>2</v>
      </c>
      <c r="E1925" s="7"/>
      <c r="F1925" s="660" t="s">
        <v>515</v>
      </c>
      <c r="G1925" s="661"/>
      <c r="H1925" s="346"/>
    </row>
    <row r="1926" spans="2:8">
      <c r="B1926" s="7" t="s">
        <v>9</v>
      </c>
      <c r="C1926" s="7"/>
      <c r="D1926" s="7" t="s">
        <v>2</v>
      </c>
      <c r="E1926" s="7"/>
      <c r="F1926" s="662" t="s">
        <v>17</v>
      </c>
      <c r="G1926" s="663"/>
      <c r="H1926" s="346"/>
    </row>
    <row r="1927" spans="2:8">
      <c r="B1927" s="7" t="s">
        <v>10</v>
      </c>
      <c r="C1927" s="7"/>
      <c r="D1927" s="7" t="s">
        <v>2</v>
      </c>
      <c r="E1927" s="7"/>
      <c r="F1927" s="662" t="s">
        <v>18</v>
      </c>
      <c r="G1927" s="663"/>
      <c r="H1927" s="346"/>
    </row>
    <row r="1928" spans="2:8">
      <c r="B1928" s="7" t="s">
        <v>11</v>
      </c>
      <c r="C1928" s="7"/>
      <c r="D1928" s="7" t="s">
        <v>2</v>
      </c>
      <c r="E1928" s="7"/>
      <c r="F1928" s="660" t="str">
        <f>F1925</f>
        <v>14 November 2024</v>
      </c>
      <c r="G1928" s="661"/>
      <c r="H1928" s="346"/>
    </row>
    <row r="1929" spans="2:8">
      <c r="F1929" s="6"/>
    </row>
    <row r="1930" spans="2:8">
      <c r="B1930" s="7" t="s">
        <v>12</v>
      </c>
      <c r="D1930" s="7" t="s">
        <v>2</v>
      </c>
      <c r="F1930" s="1">
        <f>H1939</f>
        <v>4000000</v>
      </c>
      <c r="G1930" s="664"/>
      <c r="H1930" s="657"/>
    </row>
    <row r="1931" spans="2:8">
      <c r="B1931" s="15" t="s">
        <v>20</v>
      </c>
      <c r="D1931" s="7" t="s">
        <v>2</v>
      </c>
      <c r="F1931" s="664" t="s">
        <v>529</v>
      </c>
      <c r="G1931" s="657"/>
      <c r="H1931" s="657"/>
    </row>
    <row r="1932" spans="2:8">
      <c r="B1932" s="2" t="s">
        <v>13</v>
      </c>
      <c r="F1932" s="6"/>
    </row>
    <row r="1933" spans="2:8">
      <c r="F1933" s="6"/>
    </row>
    <row r="1934" spans="2:8" ht="25.5">
      <c r="B1934" s="10" t="s">
        <v>0</v>
      </c>
      <c r="C1934" s="665" t="s">
        <v>14</v>
      </c>
      <c r="D1934" s="666"/>
      <c r="E1934" s="665" t="s">
        <v>1</v>
      </c>
      <c r="F1934" s="666"/>
      <c r="G1934" s="666"/>
      <c r="H1934" s="17" t="s">
        <v>16</v>
      </c>
    </row>
    <row r="1935" spans="2:8" ht="40.5" customHeight="1">
      <c r="B1935" s="11" t="s">
        <v>15</v>
      </c>
      <c r="C1935" s="667" t="s">
        <v>25</v>
      </c>
      <c r="D1935" s="668"/>
      <c r="E1935" s="640" t="s">
        <v>528</v>
      </c>
      <c r="F1935" s="669"/>
      <c r="G1935" s="670"/>
      <c r="H1935" s="20">
        <f>20000*200</f>
        <v>4000000</v>
      </c>
    </row>
    <row r="1936" spans="2:8">
      <c r="B1936" s="13"/>
      <c r="C1936" s="671"/>
      <c r="D1936" s="672"/>
      <c r="E1936" s="640"/>
      <c r="F1936" s="641"/>
      <c r="G1936" s="642"/>
      <c r="H1936" s="20"/>
    </row>
    <row r="1937" spans="2:8">
      <c r="B1937" s="13"/>
      <c r="C1937" s="638"/>
      <c r="D1937" s="639"/>
      <c r="E1937" s="640"/>
      <c r="F1937" s="641"/>
      <c r="G1937" s="642"/>
      <c r="H1937" s="20"/>
    </row>
    <row r="1938" spans="2:8">
      <c r="B1938" s="9"/>
      <c r="C1938" s="643"/>
      <c r="D1938" s="644"/>
      <c r="E1938" s="643"/>
      <c r="F1938" s="644"/>
      <c r="G1938" s="644"/>
      <c r="H1938" s="13"/>
    </row>
    <row r="1939" spans="2:8">
      <c r="B1939" s="645" t="s">
        <v>19</v>
      </c>
      <c r="C1939" s="646"/>
      <c r="D1939" s="646"/>
      <c r="E1939" s="646"/>
      <c r="F1939" s="646"/>
      <c r="G1939" s="647"/>
      <c r="H1939" s="370">
        <f>SUM(H1935:H1937)</f>
        <v>4000000</v>
      </c>
    </row>
    <row r="1940" spans="2:8">
      <c r="F1940" s="6"/>
    </row>
    <row r="1941" spans="2:8">
      <c r="F1941" s="6"/>
    </row>
    <row r="1942" spans="2:8">
      <c r="F1942" s="6"/>
    </row>
    <row r="1943" spans="2:8">
      <c r="F1943" s="6"/>
    </row>
    <row r="1944" spans="2:8">
      <c r="F1944" s="6"/>
    </row>
    <row r="1945" spans="2:8">
      <c r="F1945" s="6"/>
    </row>
    <row r="1946" spans="2:8">
      <c r="F1946" s="6"/>
    </row>
    <row r="1947" spans="2:8">
      <c r="B1947" s="648" t="s">
        <v>21</v>
      </c>
      <c r="C1947" s="649"/>
      <c r="D1947" s="649"/>
      <c r="E1947" s="649"/>
      <c r="F1947" s="6"/>
      <c r="G1947" s="648" t="s">
        <v>22</v>
      </c>
      <c r="H1947" s="649"/>
    </row>
    <row r="1948" spans="2:8">
      <c r="B1948" s="648" t="s">
        <v>26</v>
      </c>
      <c r="C1948" s="649"/>
      <c r="D1948" s="649"/>
      <c r="E1948" s="649"/>
      <c r="F1948" s="6"/>
      <c r="G1948" s="648" t="s">
        <v>27</v>
      </c>
      <c r="H1948" s="649"/>
    </row>
    <row r="1952" spans="2:8">
      <c r="B1952" s="650" t="s">
        <v>224</v>
      </c>
      <c r="C1952" s="651"/>
      <c r="D1952" s="651"/>
      <c r="E1952" s="651"/>
      <c r="G1952" s="650" t="s">
        <v>222</v>
      </c>
      <c r="H1952" s="651"/>
    </row>
    <row r="1953" spans="1:8">
      <c r="B1953" s="648" t="s">
        <v>225</v>
      </c>
      <c r="C1953" s="649"/>
      <c r="D1953" s="649"/>
      <c r="E1953" s="649"/>
      <c r="G1953" s="648" t="s">
        <v>223</v>
      </c>
      <c r="H1953" s="649"/>
    </row>
    <row r="1954" spans="1:8">
      <c r="B1954" s="648" t="s">
        <v>226</v>
      </c>
      <c r="C1954" s="649"/>
      <c r="D1954" s="649"/>
      <c r="E1954" s="649"/>
      <c r="G1954" s="648" t="s">
        <v>230</v>
      </c>
      <c r="H1954" s="649"/>
    </row>
    <row r="1959" spans="1:8">
      <c r="C1959" s="3"/>
      <c r="D1959" s="3"/>
      <c r="F1959" s="3"/>
      <c r="G1959" s="3"/>
      <c r="H1959" s="3"/>
    </row>
    <row r="1960" spans="1:8" ht="14.25">
      <c r="A1960" s="4"/>
      <c r="B1960" s="4"/>
      <c r="C1960" s="5"/>
      <c r="D1960" s="652" t="s">
        <v>3</v>
      </c>
      <c r="E1960" s="653"/>
      <c r="F1960" s="653"/>
      <c r="G1960" s="653"/>
      <c r="H1960" s="5"/>
    </row>
    <row r="1961" spans="1:8" ht="14.25">
      <c r="A1961" s="4"/>
      <c r="B1961" s="4"/>
      <c r="C1961" s="4"/>
      <c r="D1961" s="652" t="s">
        <v>4</v>
      </c>
      <c r="E1961" s="653"/>
      <c r="F1961" s="653"/>
      <c r="G1961" s="653"/>
      <c r="H1961" s="4"/>
    </row>
    <row r="1962" spans="1:8" ht="14.25">
      <c r="A1962" s="5"/>
      <c r="B1962" s="5"/>
      <c r="C1962" s="5"/>
      <c r="D1962" s="654" t="s">
        <v>228</v>
      </c>
      <c r="E1962" s="655"/>
      <c r="F1962" s="655"/>
      <c r="G1962" s="655"/>
      <c r="H1962" s="4"/>
    </row>
    <row r="1963" spans="1:8" ht="15">
      <c r="A1963" s="8"/>
      <c r="B1963" s="8"/>
      <c r="C1963" s="8"/>
      <c r="D1963" s="8"/>
      <c r="E1963" s="8"/>
      <c r="F1963" s="8"/>
      <c r="G1963" s="8"/>
      <c r="H1963" s="8"/>
    </row>
    <row r="1964" spans="1:8" ht="15">
      <c r="A1964" s="8"/>
      <c r="B1964" s="8"/>
      <c r="C1964" s="8"/>
      <c r="D1964" s="656" t="s">
        <v>6</v>
      </c>
      <c r="E1964" s="657"/>
      <c r="F1964" s="657"/>
      <c r="G1964" s="657"/>
      <c r="H1964" s="8"/>
    </row>
    <row r="1965" spans="1:8">
      <c r="F1965" s="6"/>
    </row>
    <row r="1966" spans="1:8">
      <c r="F1966" s="6"/>
    </row>
    <row r="1967" spans="1:8">
      <c r="F1967" s="6"/>
    </row>
    <row r="1968" spans="1:8">
      <c r="B1968" s="7" t="s">
        <v>7</v>
      </c>
      <c r="C1968" s="7"/>
      <c r="D1968" s="7" t="s">
        <v>2</v>
      </c>
      <c r="E1968" s="7"/>
      <c r="F1968" s="681" t="s">
        <v>569</v>
      </c>
      <c r="G1968" s="682"/>
      <c r="H1968" s="682"/>
    </row>
    <row r="1969" spans="1:8">
      <c r="B1969" s="7" t="s">
        <v>8</v>
      </c>
      <c r="C1969" s="7"/>
      <c r="D1969" s="7" t="s">
        <v>2</v>
      </c>
      <c r="E1969" s="7"/>
      <c r="F1969" s="660" t="s">
        <v>566</v>
      </c>
      <c r="G1969" s="661"/>
      <c r="H1969" s="346"/>
    </row>
    <row r="1970" spans="1:8">
      <c r="B1970" s="7" t="s">
        <v>9</v>
      </c>
      <c r="C1970" s="7"/>
      <c r="D1970" s="7" t="s">
        <v>2</v>
      </c>
      <c r="E1970" s="7"/>
      <c r="F1970" s="662" t="s">
        <v>17</v>
      </c>
      <c r="G1970" s="663"/>
      <c r="H1970" s="346"/>
    </row>
    <row r="1971" spans="1:8">
      <c r="B1971" s="7" t="s">
        <v>10</v>
      </c>
      <c r="C1971" s="7"/>
      <c r="D1971" s="7" t="s">
        <v>2</v>
      </c>
      <c r="E1971" s="7"/>
      <c r="F1971" s="662" t="s">
        <v>18</v>
      </c>
      <c r="G1971" s="663"/>
      <c r="H1971" s="346"/>
    </row>
    <row r="1972" spans="1:8">
      <c r="B1972" s="7" t="s">
        <v>11</v>
      </c>
      <c r="C1972" s="7"/>
      <c r="D1972" s="7" t="s">
        <v>2</v>
      </c>
      <c r="E1972" s="7"/>
      <c r="F1972" s="660" t="str">
        <f>F1969</f>
        <v>20 November 2024</v>
      </c>
      <c r="G1972" s="661"/>
      <c r="H1972" s="346"/>
    </row>
    <row r="1973" spans="1:8">
      <c r="F1973" s="6"/>
    </row>
    <row r="1974" spans="1:8">
      <c r="B1974" s="7" t="s">
        <v>12</v>
      </c>
      <c r="D1974" s="7" t="s">
        <v>2</v>
      </c>
      <c r="F1974" s="1">
        <f>H1980</f>
        <v>3900000</v>
      </c>
      <c r="G1974" s="664"/>
      <c r="H1974" s="657"/>
    </row>
    <row r="1975" spans="1:8">
      <c r="B1975" s="15" t="s">
        <v>20</v>
      </c>
      <c r="D1975" s="7" t="s">
        <v>2</v>
      </c>
      <c r="F1975" s="664" t="s">
        <v>568</v>
      </c>
      <c r="G1975" s="657"/>
      <c r="H1975" s="657"/>
    </row>
    <row r="1976" spans="1:8">
      <c r="B1976" s="2" t="s">
        <v>13</v>
      </c>
      <c r="F1976" s="6"/>
    </row>
    <row r="1977" spans="1:8">
      <c r="F1977" s="6"/>
    </row>
    <row r="1978" spans="1:8" ht="25.5">
      <c r="B1978" s="10" t="s">
        <v>0</v>
      </c>
      <c r="C1978" s="665" t="s">
        <v>14</v>
      </c>
      <c r="D1978" s="666"/>
      <c r="E1978" s="665" t="s">
        <v>1</v>
      </c>
      <c r="F1978" s="666"/>
      <c r="G1978" s="666"/>
      <c r="H1978" s="17" t="s">
        <v>16</v>
      </c>
    </row>
    <row r="1979" spans="1:8" ht="85.5" customHeight="1">
      <c r="B1979" s="369" t="s">
        <v>15</v>
      </c>
      <c r="C1979" s="667" t="s">
        <v>105</v>
      </c>
      <c r="D1979" s="668"/>
      <c r="E1979" s="671" t="s">
        <v>567</v>
      </c>
      <c r="F1979" s="669"/>
      <c r="G1979" s="670"/>
      <c r="H1979" s="20">
        <v>3900000</v>
      </c>
    </row>
    <row r="1980" spans="1:8">
      <c r="A1980" s="22"/>
      <c r="B1980" s="685" t="s">
        <v>19</v>
      </c>
      <c r="C1980" s="686"/>
      <c r="D1980" s="686"/>
      <c r="E1980" s="686"/>
      <c r="F1980" s="686"/>
      <c r="G1980" s="687"/>
      <c r="H1980" s="512">
        <f>SUM(H1979:H1979)</f>
        <v>3900000</v>
      </c>
    </row>
    <row r="1981" spans="1:8">
      <c r="F1981" s="6"/>
    </row>
    <row r="1982" spans="1:8">
      <c r="F1982" s="6"/>
    </row>
    <row r="1983" spans="1:8">
      <c r="F1983" s="6"/>
    </row>
    <row r="1984" spans="1:8">
      <c r="F1984" s="6"/>
    </row>
    <row r="1985" spans="2:8">
      <c r="B1985" s="648" t="s">
        <v>21</v>
      </c>
      <c r="C1985" s="649"/>
      <c r="D1985" s="649"/>
      <c r="E1985" s="649"/>
      <c r="F1985" s="6"/>
      <c r="G1985" s="648" t="s">
        <v>22</v>
      </c>
      <c r="H1985" s="649"/>
    </row>
    <row r="1986" spans="2:8">
      <c r="B1986" s="648" t="s">
        <v>26</v>
      </c>
      <c r="C1986" s="649"/>
      <c r="D1986" s="649"/>
      <c r="E1986" s="649"/>
      <c r="F1986" s="6"/>
      <c r="G1986" s="648" t="s">
        <v>27</v>
      </c>
      <c r="H1986" s="649"/>
    </row>
    <row r="1990" spans="2:8">
      <c r="B1990" s="650" t="s">
        <v>224</v>
      </c>
      <c r="C1990" s="651"/>
      <c r="D1990" s="651"/>
      <c r="E1990" s="651"/>
      <c r="G1990" s="650" t="s">
        <v>222</v>
      </c>
      <c r="H1990" s="651"/>
    </row>
    <row r="1991" spans="2:8">
      <c r="B1991" s="648" t="s">
        <v>225</v>
      </c>
      <c r="C1991" s="649"/>
      <c r="D1991" s="649"/>
      <c r="E1991" s="649"/>
      <c r="G1991" s="648" t="s">
        <v>223</v>
      </c>
      <c r="H1991" s="649"/>
    </row>
    <row r="1992" spans="2:8">
      <c r="B1992" s="648" t="s">
        <v>226</v>
      </c>
      <c r="C1992" s="649"/>
      <c r="D1992" s="649"/>
      <c r="E1992" s="649"/>
      <c r="G1992" s="648" t="s">
        <v>230</v>
      </c>
      <c r="H1992" s="649"/>
    </row>
  </sheetData>
  <mergeCells count="1480">
    <mergeCell ref="B1986:E1986"/>
    <mergeCell ref="G1986:H1986"/>
    <mergeCell ref="B1990:E1990"/>
    <mergeCell ref="G1990:H1990"/>
    <mergeCell ref="B1991:E1991"/>
    <mergeCell ref="G1991:H1991"/>
    <mergeCell ref="B1992:E1992"/>
    <mergeCell ref="G1992:H1992"/>
    <mergeCell ref="D1960:G1960"/>
    <mergeCell ref="D1961:G1961"/>
    <mergeCell ref="D1962:G1962"/>
    <mergeCell ref="D1964:G1964"/>
    <mergeCell ref="F1968:H1968"/>
    <mergeCell ref="F1969:G1969"/>
    <mergeCell ref="F1970:G1970"/>
    <mergeCell ref="F1971:G1971"/>
    <mergeCell ref="F1972:G1972"/>
    <mergeCell ref="G1974:H1974"/>
    <mergeCell ref="F1975:H1975"/>
    <mergeCell ref="C1978:D1978"/>
    <mergeCell ref="E1978:G1978"/>
    <mergeCell ref="C1979:D1979"/>
    <mergeCell ref="E1979:G1979"/>
    <mergeCell ref="B1980:G1980"/>
    <mergeCell ref="B1985:E1985"/>
    <mergeCell ref="G1985:H1985"/>
    <mergeCell ref="C1898:D1898"/>
    <mergeCell ref="E1898:G1898"/>
    <mergeCell ref="B1899:G1899"/>
    <mergeCell ref="B1903:E1903"/>
    <mergeCell ref="G1903:H1903"/>
    <mergeCell ref="B1904:E1904"/>
    <mergeCell ref="G1904:H1904"/>
    <mergeCell ref="B1908:E1908"/>
    <mergeCell ref="G1908:H1908"/>
    <mergeCell ref="B1909:E1909"/>
    <mergeCell ref="G1909:H1909"/>
    <mergeCell ref="B1910:E1910"/>
    <mergeCell ref="G1910:H1910"/>
    <mergeCell ref="D1877:G1877"/>
    <mergeCell ref="D1878:G1878"/>
    <mergeCell ref="D1879:G1879"/>
    <mergeCell ref="D1881:G1881"/>
    <mergeCell ref="F1885:H1885"/>
    <mergeCell ref="F1886:G1886"/>
    <mergeCell ref="F1887:G1887"/>
    <mergeCell ref="F1888:G1888"/>
    <mergeCell ref="F1889:G1889"/>
    <mergeCell ref="G1891:H1891"/>
    <mergeCell ref="F1892:H1892"/>
    <mergeCell ref="C1895:D1895"/>
    <mergeCell ref="E1895:G1895"/>
    <mergeCell ref="C1896:D1896"/>
    <mergeCell ref="E1896:G1896"/>
    <mergeCell ref="C1897:D1897"/>
    <mergeCell ref="E1897:G1897"/>
    <mergeCell ref="C1782:D1782"/>
    <mergeCell ref="E1782:G1782"/>
    <mergeCell ref="B1783:G1783"/>
    <mergeCell ref="B1787:E1787"/>
    <mergeCell ref="G1787:H1787"/>
    <mergeCell ref="B1788:E1788"/>
    <mergeCell ref="G1788:H1788"/>
    <mergeCell ref="B1792:E1792"/>
    <mergeCell ref="G1792:H1792"/>
    <mergeCell ref="B1793:E1793"/>
    <mergeCell ref="G1793:H1793"/>
    <mergeCell ref="B1794:E1794"/>
    <mergeCell ref="G1794:H1794"/>
    <mergeCell ref="C1780:D1780"/>
    <mergeCell ref="E1780:G1780"/>
    <mergeCell ref="C1781:D1781"/>
    <mergeCell ref="E1781:G1781"/>
    <mergeCell ref="D1759:G1759"/>
    <mergeCell ref="D1760:G1760"/>
    <mergeCell ref="D1761:G1761"/>
    <mergeCell ref="D1763:G1763"/>
    <mergeCell ref="F1767:H1767"/>
    <mergeCell ref="F1768:G1768"/>
    <mergeCell ref="F1769:G1769"/>
    <mergeCell ref="F1770:G1770"/>
    <mergeCell ref="F1771:G1771"/>
    <mergeCell ref="G1773:H1773"/>
    <mergeCell ref="F1774:H1774"/>
    <mergeCell ref="C1777:D1777"/>
    <mergeCell ref="E1777:G1777"/>
    <mergeCell ref="C1778:D1778"/>
    <mergeCell ref="E1778:G1778"/>
    <mergeCell ref="C1779:D1779"/>
    <mergeCell ref="E1779:G1779"/>
    <mergeCell ref="B1738:G1738"/>
    <mergeCell ref="B1746:E1746"/>
    <mergeCell ref="G1746:H1746"/>
    <mergeCell ref="B1747:E1747"/>
    <mergeCell ref="G1747:H1747"/>
    <mergeCell ref="B1751:E1751"/>
    <mergeCell ref="G1751:H1751"/>
    <mergeCell ref="B1752:E1752"/>
    <mergeCell ref="G1752:H1752"/>
    <mergeCell ref="B1753:E1753"/>
    <mergeCell ref="G1753:H1753"/>
    <mergeCell ref="D1717:G1717"/>
    <mergeCell ref="D1718:G1718"/>
    <mergeCell ref="D1719:G1719"/>
    <mergeCell ref="D1721:G1721"/>
    <mergeCell ref="F1725:H1725"/>
    <mergeCell ref="F1726:G1726"/>
    <mergeCell ref="F1727:G1727"/>
    <mergeCell ref="F1728:G1728"/>
    <mergeCell ref="F1729:G1729"/>
    <mergeCell ref="G1731:H1731"/>
    <mergeCell ref="F1732:H1732"/>
    <mergeCell ref="C1735:D1735"/>
    <mergeCell ref="E1735:G1735"/>
    <mergeCell ref="C1736:D1736"/>
    <mergeCell ref="E1736:G1736"/>
    <mergeCell ref="C1737:D1737"/>
    <mergeCell ref="E1737:G1737"/>
    <mergeCell ref="B1711:E1711"/>
    <mergeCell ref="G1711:H1711"/>
    <mergeCell ref="B1712:E1712"/>
    <mergeCell ref="G1712:H1712"/>
    <mergeCell ref="B1713:E1713"/>
    <mergeCell ref="G1713:H1713"/>
    <mergeCell ref="C1698:D1698"/>
    <mergeCell ref="E1698:G1698"/>
    <mergeCell ref="C1699:D1699"/>
    <mergeCell ref="E1699:G1699"/>
    <mergeCell ref="C1700:D1700"/>
    <mergeCell ref="E1700:G1700"/>
    <mergeCell ref="C1701:D1701"/>
    <mergeCell ref="E1701:G1701"/>
    <mergeCell ref="B1702:G1702"/>
    <mergeCell ref="B1706:E1706"/>
    <mergeCell ref="G1706:H1706"/>
    <mergeCell ref="B1707:E1707"/>
    <mergeCell ref="G1707:H1707"/>
    <mergeCell ref="B1673:E1673"/>
    <mergeCell ref="G1673:H1673"/>
    <mergeCell ref="B1674:E1674"/>
    <mergeCell ref="G1674:H1674"/>
    <mergeCell ref="B1675:E1675"/>
    <mergeCell ref="G1675:H1675"/>
    <mergeCell ref="D1680:G1680"/>
    <mergeCell ref="D1681:G1681"/>
    <mergeCell ref="D1682:G1682"/>
    <mergeCell ref="D1684:G1684"/>
    <mergeCell ref="F1688:H1688"/>
    <mergeCell ref="F1689:G1689"/>
    <mergeCell ref="F1690:G1690"/>
    <mergeCell ref="F1691:G1691"/>
    <mergeCell ref="F1692:G1692"/>
    <mergeCell ref="G1694:H1694"/>
    <mergeCell ref="F1695:H1695"/>
    <mergeCell ref="D1645:G1645"/>
    <mergeCell ref="D1647:G1647"/>
    <mergeCell ref="F1651:H1651"/>
    <mergeCell ref="F1652:G1652"/>
    <mergeCell ref="F1653:G1653"/>
    <mergeCell ref="F1654:G1654"/>
    <mergeCell ref="F1655:G1655"/>
    <mergeCell ref="G1657:H1657"/>
    <mergeCell ref="F1658:H1658"/>
    <mergeCell ref="C1661:D1661"/>
    <mergeCell ref="E1661:G1661"/>
    <mergeCell ref="C1662:D1662"/>
    <mergeCell ref="E1662:G1662"/>
    <mergeCell ref="B1663:G1663"/>
    <mergeCell ref="B1668:E1668"/>
    <mergeCell ref="G1668:H1668"/>
    <mergeCell ref="B1669:E1669"/>
    <mergeCell ref="G1669:H1669"/>
    <mergeCell ref="C1621:D1621"/>
    <mergeCell ref="E1621:G1621"/>
    <mergeCell ref="C1622:D1622"/>
    <mergeCell ref="E1622:G1622"/>
    <mergeCell ref="B1623:G1623"/>
    <mergeCell ref="B1631:E1631"/>
    <mergeCell ref="G1631:H1631"/>
    <mergeCell ref="B1632:E1632"/>
    <mergeCell ref="G1632:H1632"/>
    <mergeCell ref="B1636:E1636"/>
    <mergeCell ref="G1636:H1636"/>
    <mergeCell ref="B1637:E1637"/>
    <mergeCell ref="G1637:H1637"/>
    <mergeCell ref="B1638:E1638"/>
    <mergeCell ref="G1638:H1638"/>
    <mergeCell ref="D1643:G1643"/>
    <mergeCell ref="D1644:G1644"/>
    <mergeCell ref="D1600:G1600"/>
    <mergeCell ref="D1601:G1601"/>
    <mergeCell ref="D1602:G1602"/>
    <mergeCell ref="D1604:G1604"/>
    <mergeCell ref="F1608:H1608"/>
    <mergeCell ref="F1609:G1609"/>
    <mergeCell ref="F1610:G1610"/>
    <mergeCell ref="F1611:G1611"/>
    <mergeCell ref="F1612:G1612"/>
    <mergeCell ref="G1614:H1614"/>
    <mergeCell ref="F1615:H1615"/>
    <mergeCell ref="C1618:D1618"/>
    <mergeCell ref="E1618:G1618"/>
    <mergeCell ref="C1619:D1619"/>
    <mergeCell ref="E1619:G1619"/>
    <mergeCell ref="C1620:D1620"/>
    <mergeCell ref="E1620:G1620"/>
    <mergeCell ref="B1461:G1461"/>
    <mergeCell ref="B1469:E1469"/>
    <mergeCell ref="G1469:H1469"/>
    <mergeCell ref="B1470:E1470"/>
    <mergeCell ref="G1470:H1470"/>
    <mergeCell ref="B1474:E1474"/>
    <mergeCell ref="G1474:H1474"/>
    <mergeCell ref="B1475:E1475"/>
    <mergeCell ref="G1475:H1475"/>
    <mergeCell ref="B1476:E1476"/>
    <mergeCell ref="G1476:H1476"/>
    <mergeCell ref="D1440:G1440"/>
    <mergeCell ref="D1441:G1441"/>
    <mergeCell ref="D1442:G1442"/>
    <mergeCell ref="D1444:G1444"/>
    <mergeCell ref="F1448:H1448"/>
    <mergeCell ref="F1449:G1449"/>
    <mergeCell ref="F1450:G1450"/>
    <mergeCell ref="F1451:G1451"/>
    <mergeCell ref="F1452:G1452"/>
    <mergeCell ref="G1454:H1454"/>
    <mergeCell ref="F1455:H1455"/>
    <mergeCell ref="C1458:D1458"/>
    <mergeCell ref="E1458:G1458"/>
    <mergeCell ref="C1459:D1459"/>
    <mergeCell ref="E1459:G1459"/>
    <mergeCell ref="C1460:D1460"/>
    <mergeCell ref="E1460:G1460"/>
    <mergeCell ref="G1416:H1416"/>
    <mergeCell ref="F1417:H1417"/>
    <mergeCell ref="C1420:D1420"/>
    <mergeCell ref="E1420:G1420"/>
    <mergeCell ref="C1421:D1421"/>
    <mergeCell ref="E1421:G1421"/>
    <mergeCell ref="B1422:G1422"/>
    <mergeCell ref="B1427:E1427"/>
    <mergeCell ref="G1427:H1427"/>
    <mergeCell ref="B1428:E1428"/>
    <mergeCell ref="G1428:H1428"/>
    <mergeCell ref="B1432:E1432"/>
    <mergeCell ref="G1432:H1432"/>
    <mergeCell ref="B1433:E1433"/>
    <mergeCell ref="G1433:H1433"/>
    <mergeCell ref="B1434:E1434"/>
    <mergeCell ref="G1434:H1434"/>
    <mergeCell ref="B1390:E1390"/>
    <mergeCell ref="G1390:H1390"/>
    <mergeCell ref="B1394:E1394"/>
    <mergeCell ref="G1394:H1394"/>
    <mergeCell ref="B1395:E1395"/>
    <mergeCell ref="G1395:H1395"/>
    <mergeCell ref="B1396:E1396"/>
    <mergeCell ref="G1396:H1396"/>
    <mergeCell ref="D1402:G1402"/>
    <mergeCell ref="D1403:G1403"/>
    <mergeCell ref="D1404:G1404"/>
    <mergeCell ref="D1406:G1406"/>
    <mergeCell ref="F1410:H1410"/>
    <mergeCell ref="F1411:G1411"/>
    <mergeCell ref="F1412:G1412"/>
    <mergeCell ref="F1413:G1413"/>
    <mergeCell ref="F1414:G1414"/>
    <mergeCell ref="D1364:G1364"/>
    <mergeCell ref="D1365:G1365"/>
    <mergeCell ref="D1366:G1366"/>
    <mergeCell ref="D1368:G1368"/>
    <mergeCell ref="F1372:H1372"/>
    <mergeCell ref="F1373:G1373"/>
    <mergeCell ref="F1374:G1374"/>
    <mergeCell ref="F1375:G1375"/>
    <mergeCell ref="F1376:G1376"/>
    <mergeCell ref="G1378:H1378"/>
    <mergeCell ref="F1379:H1379"/>
    <mergeCell ref="C1382:D1382"/>
    <mergeCell ref="E1382:G1382"/>
    <mergeCell ref="C1383:D1383"/>
    <mergeCell ref="E1383:G1383"/>
    <mergeCell ref="B1384:G1384"/>
    <mergeCell ref="B1389:E1389"/>
    <mergeCell ref="G1389:H1389"/>
    <mergeCell ref="B1356:E1356"/>
    <mergeCell ref="G1356:H1356"/>
    <mergeCell ref="B1357:E1357"/>
    <mergeCell ref="G1357:H1357"/>
    <mergeCell ref="B1358:E1358"/>
    <mergeCell ref="G1358:H1358"/>
    <mergeCell ref="F1341:H1341"/>
    <mergeCell ref="C1344:D1344"/>
    <mergeCell ref="E1344:G1344"/>
    <mergeCell ref="C1345:D1345"/>
    <mergeCell ref="E1345:G1345"/>
    <mergeCell ref="B1346:G1346"/>
    <mergeCell ref="B1351:E1351"/>
    <mergeCell ref="G1351:H1351"/>
    <mergeCell ref="B1352:E1352"/>
    <mergeCell ref="G1352:H1352"/>
    <mergeCell ref="D1327:G1327"/>
    <mergeCell ref="D1328:G1328"/>
    <mergeCell ref="D1330:G1330"/>
    <mergeCell ref="F1334:H1334"/>
    <mergeCell ref="F1335:G1335"/>
    <mergeCell ref="F1336:G1336"/>
    <mergeCell ref="F1337:G1337"/>
    <mergeCell ref="F1338:G1338"/>
    <mergeCell ref="G1340:H1340"/>
    <mergeCell ref="B1315:E1315"/>
    <mergeCell ref="G1315:H1315"/>
    <mergeCell ref="B1319:E1319"/>
    <mergeCell ref="G1319:H1319"/>
    <mergeCell ref="B1320:E1320"/>
    <mergeCell ref="G1320:H1320"/>
    <mergeCell ref="B1321:E1321"/>
    <mergeCell ref="G1321:H1321"/>
    <mergeCell ref="D1326:G1326"/>
    <mergeCell ref="G1303:H1303"/>
    <mergeCell ref="F1304:H1304"/>
    <mergeCell ref="C1307:D1307"/>
    <mergeCell ref="E1307:G1307"/>
    <mergeCell ref="C1308:D1308"/>
    <mergeCell ref="E1308:G1308"/>
    <mergeCell ref="B1309:G1309"/>
    <mergeCell ref="B1314:E1314"/>
    <mergeCell ref="G1314:H1314"/>
    <mergeCell ref="D1289:G1289"/>
    <mergeCell ref="D1290:G1290"/>
    <mergeCell ref="D1291:G1291"/>
    <mergeCell ref="D1293:G1293"/>
    <mergeCell ref="F1297:H1297"/>
    <mergeCell ref="F1298:G1298"/>
    <mergeCell ref="F1299:G1299"/>
    <mergeCell ref="F1300:G1300"/>
    <mergeCell ref="F1301:G1301"/>
    <mergeCell ref="B923:E923"/>
    <mergeCell ref="G923:H923"/>
    <mergeCell ref="B924:E924"/>
    <mergeCell ref="G924:H924"/>
    <mergeCell ref="C908:D908"/>
    <mergeCell ref="E908:G908"/>
    <mergeCell ref="B909:G909"/>
    <mergeCell ref="B917:E917"/>
    <mergeCell ref="G917:H917"/>
    <mergeCell ref="B918:E918"/>
    <mergeCell ref="G918:H918"/>
    <mergeCell ref="B922:E922"/>
    <mergeCell ref="G922:H922"/>
    <mergeCell ref="G942:H942"/>
    <mergeCell ref="F943:H943"/>
    <mergeCell ref="C946:D946"/>
    <mergeCell ref="E946:G946"/>
    <mergeCell ref="C947:D947"/>
    <mergeCell ref="E947:G947"/>
    <mergeCell ref="D928:G928"/>
    <mergeCell ref="D929:G929"/>
    <mergeCell ref="D930:G930"/>
    <mergeCell ref="D932:G932"/>
    <mergeCell ref="G900:H900"/>
    <mergeCell ref="F901:H901"/>
    <mergeCell ref="C904:D904"/>
    <mergeCell ref="E904:G904"/>
    <mergeCell ref="C905:D905"/>
    <mergeCell ref="E905:G905"/>
    <mergeCell ref="C906:D906"/>
    <mergeCell ref="E906:G906"/>
    <mergeCell ref="C907:D907"/>
    <mergeCell ref="E907:G907"/>
    <mergeCell ref="D886:G886"/>
    <mergeCell ref="D887:G887"/>
    <mergeCell ref="D888:G888"/>
    <mergeCell ref="D890:G890"/>
    <mergeCell ref="F894:H894"/>
    <mergeCell ref="F895:G895"/>
    <mergeCell ref="F896:G896"/>
    <mergeCell ref="F897:G897"/>
    <mergeCell ref="F898:G898"/>
    <mergeCell ref="F603:H603"/>
    <mergeCell ref="F604:G604"/>
    <mergeCell ref="F605:G605"/>
    <mergeCell ref="F606:G606"/>
    <mergeCell ref="F607:G607"/>
    <mergeCell ref="G609:H609"/>
    <mergeCell ref="B791:E791"/>
    <mergeCell ref="G791:H791"/>
    <mergeCell ref="B792:E792"/>
    <mergeCell ref="G792:H792"/>
    <mergeCell ref="B793:E793"/>
    <mergeCell ref="G793:H793"/>
    <mergeCell ref="C780:D780"/>
    <mergeCell ref="E780:G780"/>
    <mergeCell ref="C781:D781"/>
    <mergeCell ref="E781:G781"/>
    <mergeCell ref="B782:G782"/>
    <mergeCell ref="B786:E786"/>
    <mergeCell ref="G786:H786"/>
    <mergeCell ref="B787:E787"/>
    <mergeCell ref="G787:H787"/>
    <mergeCell ref="G772:H772"/>
    <mergeCell ref="F773:H773"/>
    <mergeCell ref="C776:D776"/>
    <mergeCell ref="E776:G776"/>
    <mergeCell ref="C777:D777"/>
    <mergeCell ref="E777:G777"/>
    <mergeCell ref="C778:D778"/>
    <mergeCell ref="E778:G778"/>
    <mergeCell ref="C779:D779"/>
    <mergeCell ref="E779:G779"/>
    <mergeCell ref="F610:H610"/>
    <mergeCell ref="B589:E589"/>
    <mergeCell ref="G589:H589"/>
    <mergeCell ref="B590:E590"/>
    <mergeCell ref="G590:H590"/>
    <mergeCell ref="C574:D574"/>
    <mergeCell ref="E574:G574"/>
    <mergeCell ref="B575:G575"/>
    <mergeCell ref="B583:E583"/>
    <mergeCell ref="G583:H583"/>
    <mergeCell ref="B584:E584"/>
    <mergeCell ref="G584:H584"/>
    <mergeCell ref="B588:E588"/>
    <mergeCell ref="G588:H588"/>
    <mergeCell ref="D595:G595"/>
    <mergeCell ref="D596:G596"/>
    <mergeCell ref="D597:G597"/>
    <mergeCell ref="D599:G599"/>
    <mergeCell ref="G566:H566"/>
    <mergeCell ref="F567:H567"/>
    <mergeCell ref="C570:D570"/>
    <mergeCell ref="E570:G570"/>
    <mergeCell ref="C571:D571"/>
    <mergeCell ref="E571:G571"/>
    <mergeCell ref="C572:D572"/>
    <mergeCell ref="E572:G572"/>
    <mergeCell ref="C573:D573"/>
    <mergeCell ref="E573:G573"/>
    <mergeCell ref="D552:G552"/>
    <mergeCell ref="D553:G553"/>
    <mergeCell ref="D554:G554"/>
    <mergeCell ref="D556:G556"/>
    <mergeCell ref="F560:H560"/>
    <mergeCell ref="F561:G561"/>
    <mergeCell ref="F562:G562"/>
    <mergeCell ref="F563:G563"/>
    <mergeCell ref="F564:G564"/>
    <mergeCell ref="B541:E541"/>
    <mergeCell ref="G541:H541"/>
    <mergeCell ref="B545:E545"/>
    <mergeCell ref="G545:H545"/>
    <mergeCell ref="B546:E546"/>
    <mergeCell ref="G546:H546"/>
    <mergeCell ref="B547:E547"/>
    <mergeCell ref="G547:H547"/>
    <mergeCell ref="C534:D534"/>
    <mergeCell ref="E534:G534"/>
    <mergeCell ref="C535:D535"/>
    <mergeCell ref="E535:G535"/>
    <mergeCell ref="B536:G536"/>
    <mergeCell ref="B540:E540"/>
    <mergeCell ref="G540:H540"/>
    <mergeCell ref="G527:H527"/>
    <mergeCell ref="F528:H528"/>
    <mergeCell ref="C531:D531"/>
    <mergeCell ref="E531:G531"/>
    <mergeCell ref="C532:D532"/>
    <mergeCell ref="E532:G532"/>
    <mergeCell ref="C533:D533"/>
    <mergeCell ref="E533:G533"/>
    <mergeCell ref="D513:G513"/>
    <mergeCell ref="D514:G514"/>
    <mergeCell ref="D515:G515"/>
    <mergeCell ref="D517:G517"/>
    <mergeCell ref="F521:H521"/>
    <mergeCell ref="F522:G522"/>
    <mergeCell ref="F523:G523"/>
    <mergeCell ref="F524:G524"/>
    <mergeCell ref="F525:G525"/>
    <mergeCell ref="B506:E506"/>
    <mergeCell ref="G506:H506"/>
    <mergeCell ref="B507:E507"/>
    <mergeCell ref="G507:H507"/>
    <mergeCell ref="E493:G493"/>
    <mergeCell ref="E494:G494"/>
    <mergeCell ref="C493:D493"/>
    <mergeCell ref="C494:D494"/>
    <mergeCell ref="C495:D495"/>
    <mergeCell ref="E495:G495"/>
    <mergeCell ref="B496:G496"/>
    <mergeCell ref="B500:E500"/>
    <mergeCell ref="G500:H500"/>
    <mergeCell ref="B501:E501"/>
    <mergeCell ref="G501:H501"/>
    <mergeCell ref="B505:E505"/>
    <mergeCell ref="G505:H505"/>
    <mergeCell ref="F486:H486"/>
    <mergeCell ref="C489:D489"/>
    <mergeCell ref="E489:G489"/>
    <mergeCell ref="C490:D490"/>
    <mergeCell ref="E490:G490"/>
    <mergeCell ref="C491:D491"/>
    <mergeCell ref="E491:G491"/>
    <mergeCell ref="C492:D492"/>
    <mergeCell ref="E492:G492"/>
    <mergeCell ref="D472:G472"/>
    <mergeCell ref="D473:G473"/>
    <mergeCell ref="D475:G475"/>
    <mergeCell ref="F479:H479"/>
    <mergeCell ref="F480:G480"/>
    <mergeCell ref="F481:G481"/>
    <mergeCell ref="F482:G482"/>
    <mergeCell ref="F483:G483"/>
    <mergeCell ref="G485:H485"/>
    <mergeCell ref="B460:E460"/>
    <mergeCell ref="G460:H460"/>
    <mergeCell ref="B464:E464"/>
    <mergeCell ref="G464:H464"/>
    <mergeCell ref="B465:E465"/>
    <mergeCell ref="G465:H465"/>
    <mergeCell ref="B466:E466"/>
    <mergeCell ref="G466:H466"/>
    <mergeCell ref="D471:G471"/>
    <mergeCell ref="C448:D448"/>
    <mergeCell ref="E448:G448"/>
    <mergeCell ref="C449:D449"/>
    <mergeCell ref="E449:G449"/>
    <mergeCell ref="C450:D450"/>
    <mergeCell ref="E450:G450"/>
    <mergeCell ref="B451:G451"/>
    <mergeCell ref="B459:E459"/>
    <mergeCell ref="G459:H459"/>
    <mergeCell ref="F437:G437"/>
    <mergeCell ref="F438:G438"/>
    <mergeCell ref="F439:G439"/>
    <mergeCell ref="F440:G440"/>
    <mergeCell ref="G442:H442"/>
    <mergeCell ref="F443:H443"/>
    <mergeCell ref="C446:D446"/>
    <mergeCell ref="E446:G446"/>
    <mergeCell ref="C447:D447"/>
    <mergeCell ref="E447:G447"/>
    <mergeCell ref="B423:E423"/>
    <mergeCell ref="G423:H423"/>
    <mergeCell ref="B424:E424"/>
    <mergeCell ref="G424:H424"/>
    <mergeCell ref="D428:G428"/>
    <mergeCell ref="D429:G429"/>
    <mergeCell ref="D430:G430"/>
    <mergeCell ref="D432:G432"/>
    <mergeCell ref="F436:H436"/>
    <mergeCell ref="C408:D408"/>
    <mergeCell ref="E408:G408"/>
    <mergeCell ref="B409:G409"/>
    <mergeCell ref="B417:E417"/>
    <mergeCell ref="G417:H417"/>
    <mergeCell ref="B418:E418"/>
    <mergeCell ref="G418:H418"/>
    <mergeCell ref="B422:E422"/>
    <mergeCell ref="G422:H422"/>
    <mergeCell ref="G400:H400"/>
    <mergeCell ref="F401:H401"/>
    <mergeCell ref="C404:D404"/>
    <mergeCell ref="E404:G404"/>
    <mergeCell ref="C405:D405"/>
    <mergeCell ref="E405:G405"/>
    <mergeCell ref="C406:D406"/>
    <mergeCell ref="E406:G406"/>
    <mergeCell ref="C407:D407"/>
    <mergeCell ref="E407:G407"/>
    <mergeCell ref="D386:G386"/>
    <mergeCell ref="D387:G387"/>
    <mergeCell ref="D388:G388"/>
    <mergeCell ref="D390:G390"/>
    <mergeCell ref="F394:H394"/>
    <mergeCell ref="F395:G395"/>
    <mergeCell ref="F396:G396"/>
    <mergeCell ref="F397:G397"/>
    <mergeCell ref="F398:G398"/>
    <mergeCell ref="B338:E338"/>
    <mergeCell ref="G338:H338"/>
    <mergeCell ref="B339:E339"/>
    <mergeCell ref="G339:H339"/>
    <mergeCell ref="C323:D323"/>
    <mergeCell ref="E323:G323"/>
    <mergeCell ref="B324:G324"/>
    <mergeCell ref="B332:E332"/>
    <mergeCell ref="G332:H332"/>
    <mergeCell ref="B333:E333"/>
    <mergeCell ref="G333:H333"/>
    <mergeCell ref="B337:E337"/>
    <mergeCell ref="G337:H337"/>
    <mergeCell ref="D344:G344"/>
    <mergeCell ref="D345:G345"/>
    <mergeCell ref="D346:G346"/>
    <mergeCell ref="D348:G348"/>
    <mergeCell ref="F352:H352"/>
    <mergeCell ref="F353:G353"/>
    <mergeCell ref="F354:G354"/>
    <mergeCell ref="F355:G355"/>
    <mergeCell ref="F356:G356"/>
    <mergeCell ref="G358:H358"/>
    <mergeCell ref="F316:H316"/>
    <mergeCell ref="C319:D319"/>
    <mergeCell ref="E319:G319"/>
    <mergeCell ref="C320:D320"/>
    <mergeCell ref="E320:G320"/>
    <mergeCell ref="C321:D321"/>
    <mergeCell ref="E321:G321"/>
    <mergeCell ref="C322:D322"/>
    <mergeCell ref="E322:G322"/>
    <mergeCell ref="D302:G302"/>
    <mergeCell ref="D303:G303"/>
    <mergeCell ref="D305:G305"/>
    <mergeCell ref="F309:H309"/>
    <mergeCell ref="F310:G310"/>
    <mergeCell ref="F311:G311"/>
    <mergeCell ref="F312:G312"/>
    <mergeCell ref="F313:G313"/>
    <mergeCell ref="G315:H315"/>
    <mergeCell ref="B289:E289"/>
    <mergeCell ref="G289:H289"/>
    <mergeCell ref="B293:E293"/>
    <mergeCell ref="G293:H293"/>
    <mergeCell ref="B294:E294"/>
    <mergeCell ref="G294:H294"/>
    <mergeCell ref="B295:E295"/>
    <mergeCell ref="G295:H295"/>
    <mergeCell ref="D301:G301"/>
    <mergeCell ref="C277:D277"/>
    <mergeCell ref="E277:G277"/>
    <mergeCell ref="C278:D278"/>
    <mergeCell ref="E278:G278"/>
    <mergeCell ref="C279:D279"/>
    <mergeCell ref="E279:G279"/>
    <mergeCell ref="B280:G280"/>
    <mergeCell ref="B288:E288"/>
    <mergeCell ref="G288:H288"/>
    <mergeCell ref="F266:G266"/>
    <mergeCell ref="F267:G267"/>
    <mergeCell ref="F268:G268"/>
    <mergeCell ref="F269:G269"/>
    <mergeCell ref="G271:H271"/>
    <mergeCell ref="F272:H272"/>
    <mergeCell ref="C275:D275"/>
    <mergeCell ref="E275:G275"/>
    <mergeCell ref="C276:D276"/>
    <mergeCell ref="E276:G276"/>
    <mergeCell ref="B251:E251"/>
    <mergeCell ref="G251:H251"/>
    <mergeCell ref="B252:E252"/>
    <mergeCell ref="G252:H252"/>
    <mergeCell ref="D257:G257"/>
    <mergeCell ref="D258:G258"/>
    <mergeCell ref="D259:G259"/>
    <mergeCell ref="D261:G261"/>
    <mergeCell ref="F265:H265"/>
    <mergeCell ref="C236:D236"/>
    <mergeCell ref="E236:G236"/>
    <mergeCell ref="B237:G237"/>
    <mergeCell ref="B245:E245"/>
    <mergeCell ref="G245:H245"/>
    <mergeCell ref="B246:E246"/>
    <mergeCell ref="G246:H246"/>
    <mergeCell ref="B250:E250"/>
    <mergeCell ref="G250:H250"/>
    <mergeCell ref="G228:H228"/>
    <mergeCell ref="F229:H229"/>
    <mergeCell ref="C232:D232"/>
    <mergeCell ref="E232:G232"/>
    <mergeCell ref="C233:D233"/>
    <mergeCell ref="E233:G233"/>
    <mergeCell ref="C234:D234"/>
    <mergeCell ref="E234:G234"/>
    <mergeCell ref="C235:D235"/>
    <mergeCell ref="E235:G235"/>
    <mergeCell ref="F226:G226"/>
    <mergeCell ref="B83:E83"/>
    <mergeCell ref="G83:H83"/>
    <mergeCell ref="B84:E84"/>
    <mergeCell ref="G84:H84"/>
    <mergeCell ref="C68:D68"/>
    <mergeCell ref="E68:G68"/>
    <mergeCell ref="B69:G69"/>
    <mergeCell ref="B77:E77"/>
    <mergeCell ref="G77:H77"/>
    <mergeCell ref="B78:E78"/>
    <mergeCell ref="G78:H78"/>
    <mergeCell ref="B82:E82"/>
    <mergeCell ref="G82:H82"/>
    <mergeCell ref="F99:G99"/>
    <mergeCell ref="F100:G100"/>
    <mergeCell ref="G102:H102"/>
    <mergeCell ref="C108:D108"/>
    <mergeCell ref="E108:G108"/>
    <mergeCell ref="C109:D109"/>
    <mergeCell ref="E109:G109"/>
    <mergeCell ref="C110:D110"/>
    <mergeCell ref="E110:G110"/>
    <mergeCell ref="F103:H103"/>
    <mergeCell ref="F139:G139"/>
    <mergeCell ref="F140:G140"/>
    <mergeCell ref="F141:G141"/>
    <mergeCell ref="F142:G142"/>
    <mergeCell ref="G144:H144"/>
    <mergeCell ref="D130:G130"/>
    <mergeCell ref="D131:G131"/>
    <mergeCell ref="D132:G132"/>
    <mergeCell ref="D46:G46"/>
    <mergeCell ref="D47:G47"/>
    <mergeCell ref="D48:G48"/>
    <mergeCell ref="D50:G50"/>
    <mergeCell ref="F54:H54"/>
    <mergeCell ref="F55:G55"/>
    <mergeCell ref="F56:G56"/>
    <mergeCell ref="F57:G57"/>
    <mergeCell ref="F58:G58"/>
    <mergeCell ref="D214:G214"/>
    <mergeCell ref="D215:G215"/>
    <mergeCell ref="D216:G216"/>
    <mergeCell ref="D218:G218"/>
    <mergeCell ref="F222:H222"/>
    <mergeCell ref="F223:G223"/>
    <mergeCell ref="F224:G224"/>
    <mergeCell ref="F225:G225"/>
    <mergeCell ref="C106:D106"/>
    <mergeCell ref="E106:G106"/>
    <mergeCell ref="C107:D107"/>
    <mergeCell ref="E107:G107"/>
    <mergeCell ref="B124:E124"/>
    <mergeCell ref="G124:H124"/>
    <mergeCell ref="B125:E125"/>
    <mergeCell ref="G125:H125"/>
    <mergeCell ref="B126:E126"/>
    <mergeCell ref="G126:H126"/>
    <mergeCell ref="B111:G111"/>
    <mergeCell ref="B119:E119"/>
    <mergeCell ref="G119:H119"/>
    <mergeCell ref="B120:E120"/>
    <mergeCell ref="G120:H120"/>
    <mergeCell ref="C21:D21"/>
    <mergeCell ref="E21:G21"/>
    <mergeCell ref="D3:G3"/>
    <mergeCell ref="D4:G4"/>
    <mergeCell ref="D5:G5"/>
    <mergeCell ref="D7:G7"/>
    <mergeCell ref="F11:H11"/>
    <mergeCell ref="F12:G12"/>
    <mergeCell ref="F13:G13"/>
    <mergeCell ref="F14:G14"/>
    <mergeCell ref="F15:G15"/>
    <mergeCell ref="G17:H17"/>
    <mergeCell ref="F18:H18"/>
    <mergeCell ref="B39:E39"/>
    <mergeCell ref="G39:H39"/>
    <mergeCell ref="B40:E40"/>
    <mergeCell ref="G40:H40"/>
    <mergeCell ref="B41:E41"/>
    <mergeCell ref="G41:H41"/>
    <mergeCell ref="B35:E35"/>
    <mergeCell ref="G35:H35"/>
    <mergeCell ref="C22:D22"/>
    <mergeCell ref="E22:G22"/>
    <mergeCell ref="C23:D23"/>
    <mergeCell ref="E23:G23"/>
    <mergeCell ref="C24:D24"/>
    <mergeCell ref="E24:G24"/>
    <mergeCell ref="C25:D25"/>
    <mergeCell ref="E25:G25"/>
    <mergeCell ref="B26:G26"/>
    <mergeCell ref="B34:E34"/>
    <mergeCell ref="G34:H34"/>
    <mergeCell ref="F97:G97"/>
    <mergeCell ref="F98:G98"/>
    <mergeCell ref="D88:G88"/>
    <mergeCell ref="D89:G89"/>
    <mergeCell ref="D90:G90"/>
    <mergeCell ref="D92:G92"/>
    <mergeCell ref="F96:H96"/>
    <mergeCell ref="G60:H60"/>
    <mergeCell ref="F61:H61"/>
    <mergeCell ref="C64:D64"/>
    <mergeCell ref="E64:G64"/>
    <mergeCell ref="C65:D65"/>
    <mergeCell ref="E65:G65"/>
    <mergeCell ref="C66:D66"/>
    <mergeCell ref="E66:G66"/>
    <mergeCell ref="C67:D67"/>
    <mergeCell ref="E67:G67"/>
    <mergeCell ref="D134:G134"/>
    <mergeCell ref="F138:H138"/>
    <mergeCell ref="C150:D150"/>
    <mergeCell ref="E150:G150"/>
    <mergeCell ref="C151:D151"/>
    <mergeCell ref="E151:G151"/>
    <mergeCell ref="C152:D152"/>
    <mergeCell ref="E152:G152"/>
    <mergeCell ref="F145:H145"/>
    <mergeCell ref="C148:D148"/>
    <mergeCell ref="E148:G148"/>
    <mergeCell ref="C149:D149"/>
    <mergeCell ref="E149:G149"/>
    <mergeCell ref="B166:E166"/>
    <mergeCell ref="G166:H166"/>
    <mergeCell ref="B167:E167"/>
    <mergeCell ref="G167:H167"/>
    <mergeCell ref="B168:E168"/>
    <mergeCell ref="G168:H168"/>
    <mergeCell ref="B153:G153"/>
    <mergeCell ref="B161:E161"/>
    <mergeCell ref="G161:H161"/>
    <mergeCell ref="B162:E162"/>
    <mergeCell ref="G162:H162"/>
    <mergeCell ref="F181:G181"/>
    <mergeCell ref="F182:G182"/>
    <mergeCell ref="F183:G183"/>
    <mergeCell ref="F184:G184"/>
    <mergeCell ref="G186:H186"/>
    <mergeCell ref="D172:G172"/>
    <mergeCell ref="D173:G173"/>
    <mergeCell ref="D174:G174"/>
    <mergeCell ref="D176:G176"/>
    <mergeCell ref="F180:H180"/>
    <mergeCell ref="C192:D192"/>
    <mergeCell ref="E192:G192"/>
    <mergeCell ref="C193:D193"/>
    <mergeCell ref="E193:G193"/>
    <mergeCell ref="C194:D194"/>
    <mergeCell ref="E194:G194"/>
    <mergeCell ref="F187:H187"/>
    <mergeCell ref="C190:D190"/>
    <mergeCell ref="E190:G190"/>
    <mergeCell ref="C191:D191"/>
    <mergeCell ref="E191:G191"/>
    <mergeCell ref="B208:E208"/>
    <mergeCell ref="G208:H208"/>
    <mergeCell ref="B209:E209"/>
    <mergeCell ref="G209:H209"/>
    <mergeCell ref="B210:E210"/>
    <mergeCell ref="G210:H210"/>
    <mergeCell ref="B195:G195"/>
    <mergeCell ref="B203:E203"/>
    <mergeCell ref="G203:H203"/>
    <mergeCell ref="B204:E204"/>
    <mergeCell ref="G204:H204"/>
    <mergeCell ref="F359:H359"/>
    <mergeCell ref="C362:D362"/>
    <mergeCell ref="E362:G362"/>
    <mergeCell ref="C363:D363"/>
    <mergeCell ref="E363:G363"/>
    <mergeCell ref="C364:D364"/>
    <mergeCell ref="E364:G364"/>
    <mergeCell ref="C365:D365"/>
    <mergeCell ref="E365:G365"/>
    <mergeCell ref="B381:E381"/>
    <mergeCell ref="G381:H381"/>
    <mergeCell ref="B382:E382"/>
    <mergeCell ref="G382:H382"/>
    <mergeCell ref="C366:D366"/>
    <mergeCell ref="E366:G366"/>
    <mergeCell ref="B367:G367"/>
    <mergeCell ref="B375:E375"/>
    <mergeCell ref="G375:H375"/>
    <mergeCell ref="B376:E376"/>
    <mergeCell ref="G376:H376"/>
    <mergeCell ref="B380:E380"/>
    <mergeCell ref="G380:H380"/>
    <mergeCell ref="C613:D613"/>
    <mergeCell ref="E613:G613"/>
    <mergeCell ref="C614:D614"/>
    <mergeCell ref="E614:G614"/>
    <mergeCell ref="C615:D615"/>
    <mergeCell ref="E615:G615"/>
    <mergeCell ref="C616:D616"/>
    <mergeCell ref="E616:G616"/>
    <mergeCell ref="C617:D617"/>
    <mergeCell ref="E617:G617"/>
    <mergeCell ref="B618:G618"/>
    <mergeCell ref="B626:E626"/>
    <mergeCell ref="G626:H626"/>
    <mergeCell ref="B627:E627"/>
    <mergeCell ref="G627:H627"/>
    <mergeCell ref="B631:E631"/>
    <mergeCell ref="G631:H631"/>
    <mergeCell ref="B632:E632"/>
    <mergeCell ref="G632:H632"/>
    <mergeCell ref="B633:E633"/>
    <mergeCell ref="G633:H633"/>
    <mergeCell ref="D637:G637"/>
    <mergeCell ref="D638:G638"/>
    <mergeCell ref="D639:G639"/>
    <mergeCell ref="D641:G641"/>
    <mergeCell ref="F645:H645"/>
    <mergeCell ref="F646:G646"/>
    <mergeCell ref="F647:G647"/>
    <mergeCell ref="F648:G648"/>
    <mergeCell ref="F649:G649"/>
    <mergeCell ref="G651:H651"/>
    <mergeCell ref="F652:H652"/>
    <mergeCell ref="C655:D655"/>
    <mergeCell ref="E655:G655"/>
    <mergeCell ref="C656:D656"/>
    <mergeCell ref="E656:G656"/>
    <mergeCell ref="C657:D657"/>
    <mergeCell ref="E657:G657"/>
    <mergeCell ref="C658:D658"/>
    <mergeCell ref="E658:G658"/>
    <mergeCell ref="C659:D659"/>
    <mergeCell ref="E659:G659"/>
    <mergeCell ref="B660:G660"/>
    <mergeCell ref="B668:E668"/>
    <mergeCell ref="G668:H668"/>
    <mergeCell ref="B669:E669"/>
    <mergeCell ref="G669:H669"/>
    <mergeCell ref="B673:E673"/>
    <mergeCell ref="G673:H673"/>
    <mergeCell ref="B674:E674"/>
    <mergeCell ref="G674:H674"/>
    <mergeCell ref="B675:E675"/>
    <mergeCell ref="G675:H675"/>
    <mergeCell ref="D680:G680"/>
    <mergeCell ref="D681:G681"/>
    <mergeCell ref="D682:G682"/>
    <mergeCell ref="D684:G684"/>
    <mergeCell ref="F688:H688"/>
    <mergeCell ref="F689:G689"/>
    <mergeCell ref="F690:G690"/>
    <mergeCell ref="F691:G691"/>
    <mergeCell ref="F692:G692"/>
    <mergeCell ref="G694:H694"/>
    <mergeCell ref="F695:H695"/>
    <mergeCell ref="C698:D698"/>
    <mergeCell ref="E698:G698"/>
    <mergeCell ref="C699:D699"/>
    <mergeCell ref="E699:G699"/>
    <mergeCell ref="C700:D700"/>
    <mergeCell ref="E700:G700"/>
    <mergeCell ref="C701:D701"/>
    <mergeCell ref="E701:G701"/>
    <mergeCell ref="B709:E709"/>
    <mergeCell ref="G709:H709"/>
    <mergeCell ref="B713:E713"/>
    <mergeCell ref="G713:H713"/>
    <mergeCell ref="B714:E714"/>
    <mergeCell ref="G714:H714"/>
    <mergeCell ref="B715:E715"/>
    <mergeCell ref="G715:H715"/>
    <mergeCell ref="C702:D702"/>
    <mergeCell ref="E702:G702"/>
    <mergeCell ref="C703:D703"/>
    <mergeCell ref="E703:G703"/>
    <mergeCell ref="B704:G704"/>
    <mergeCell ref="B708:E708"/>
    <mergeCell ref="G708:H708"/>
    <mergeCell ref="G734:H734"/>
    <mergeCell ref="F735:H735"/>
    <mergeCell ref="C738:D738"/>
    <mergeCell ref="E738:G738"/>
    <mergeCell ref="C739:D739"/>
    <mergeCell ref="E739:G739"/>
    <mergeCell ref="D720:G720"/>
    <mergeCell ref="D721:G721"/>
    <mergeCell ref="D722:G722"/>
    <mergeCell ref="D724:G724"/>
    <mergeCell ref="F728:H728"/>
    <mergeCell ref="F729:G729"/>
    <mergeCell ref="F730:G730"/>
    <mergeCell ref="F731:G731"/>
    <mergeCell ref="F732:G732"/>
    <mergeCell ref="B751:E751"/>
    <mergeCell ref="G751:H751"/>
    <mergeCell ref="B752:E752"/>
    <mergeCell ref="G752:H752"/>
    <mergeCell ref="B753:E753"/>
    <mergeCell ref="G753:H753"/>
    <mergeCell ref="C740:D740"/>
    <mergeCell ref="E740:G740"/>
    <mergeCell ref="C741:D741"/>
    <mergeCell ref="E741:G741"/>
    <mergeCell ref="B742:G742"/>
    <mergeCell ref="B746:E746"/>
    <mergeCell ref="G746:H746"/>
    <mergeCell ref="B747:E747"/>
    <mergeCell ref="G747:H747"/>
    <mergeCell ref="D799:G799"/>
    <mergeCell ref="D800:G800"/>
    <mergeCell ref="D801:G801"/>
    <mergeCell ref="D803:G803"/>
    <mergeCell ref="D758:G758"/>
    <mergeCell ref="D759:G759"/>
    <mergeCell ref="D760:G760"/>
    <mergeCell ref="D762:G762"/>
    <mergeCell ref="F766:H766"/>
    <mergeCell ref="F767:G767"/>
    <mergeCell ref="F768:G768"/>
    <mergeCell ref="F769:G769"/>
    <mergeCell ref="F770:G770"/>
    <mergeCell ref="F807:H807"/>
    <mergeCell ref="F808:G808"/>
    <mergeCell ref="F809:G809"/>
    <mergeCell ref="F810:G810"/>
    <mergeCell ref="F811:G811"/>
    <mergeCell ref="G813:H813"/>
    <mergeCell ref="F814:H814"/>
    <mergeCell ref="C817:D817"/>
    <mergeCell ref="E817:G817"/>
    <mergeCell ref="C818:D818"/>
    <mergeCell ref="E818:G818"/>
    <mergeCell ref="C819:D819"/>
    <mergeCell ref="E819:G819"/>
    <mergeCell ref="C820:D820"/>
    <mergeCell ref="E820:G820"/>
    <mergeCell ref="B836:E836"/>
    <mergeCell ref="G836:H836"/>
    <mergeCell ref="B837:E837"/>
    <mergeCell ref="G837:H837"/>
    <mergeCell ref="C821:D821"/>
    <mergeCell ref="E821:G821"/>
    <mergeCell ref="B822:G822"/>
    <mergeCell ref="B830:E830"/>
    <mergeCell ref="G830:H830"/>
    <mergeCell ref="B831:E831"/>
    <mergeCell ref="G831:H831"/>
    <mergeCell ref="B835:E835"/>
    <mergeCell ref="G835:H835"/>
    <mergeCell ref="D843:G843"/>
    <mergeCell ref="D844:G844"/>
    <mergeCell ref="D845:G845"/>
    <mergeCell ref="D847:G847"/>
    <mergeCell ref="F851:H851"/>
    <mergeCell ref="F852:G852"/>
    <mergeCell ref="F853:G853"/>
    <mergeCell ref="F854:G854"/>
    <mergeCell ref="F855:G855"/>
    <mergeCell ref="G857:H857"/>
    <mergeCell ref="F858:H858"/>
    <mergeCell ref="C861:D861"/>
    <mergeCell ref="E861:G861"/>
    <mergeCell ref="C862:D862"/>
    <mergeCell ref="E862:G862"/>
    <mergeCell ref="C863:D863"/>
    <mergeCell ref="E863:G863"/>
    <mergeCell ref="C864:D864"/>
    <mergeCell ref="E864:G864"/>
    <mergeCell ref="B880:E880"/>
    <mergeCell ref="G880:H880"/>
    <mergeCell ref="B881:E881"/>
    <mergeCell ref="G881:H881"/>
    <mergeCell ref="C865:D865"/>
    <mergeCell ref="E865:G865"/>
    <mergeCell ref="B866:G866"/>
    <mergeCell ref="B874:E874"/>
    <mergeCell ref="G874:H874"/>
    <mergeCell ref="B875:E875"/>
    <mergeCell ref="G875:H875"/>
    <mergeCell ref="B879:E879"/>
    <mergeCell ref="G879:H879"/>
    <mergeCell ref="F936:H936"/>
    <mergeCell ref="F937:G937"/>
    <mergeCell ref="F938:G938"/>
    <mergeCell ref="F939:G939"/>
    <mergeCell ref="F940:G940"/>
    <mergeCell ref="D1000:G1000"/>
    <mergeCell ref="D1001:G1001"/>
    <mergeCell ref="D1002:G1002"/>
    <mergeCell ref="D1004:G1004"/>
    <mergeCell ref="F1008:H1008"/>
    <mergeCell ref="D966:G966"/>
    <mergeCell ref="D965:G965"/>
    <mergeCell ref="C982:D982"/>
    <mergeCell ref="E982:G982"/>
    <mergeCell ref="F979:H979"/>
    <mergeCell ref="F976:G976"/>
    <mergeCell ref="F975:G975"/>
    <mergeCell ref="G978:H978"/>
    <mergeCell ref="C983:D983"/>
    <mergeCell ref="E983:G983"/>
    <mergeCell ref="B996:E996"/>
    <mergeCell ref="G996:H996"/>
    <mergeCell ref="B995:E995"/>
    <mergeCell ref="G995:H995"/>
    <mergeCell ref="B994:E994"/>
    <mergeCell ref="G994:H994"/>
    <mergeCell ref="B990:E990"/>
    <mergeCell ref="G990:H990"/>
    <mergeCell ref="B989:E989"/>
    <mergeCell ref="D964:G964"/>
    <mergeCell ref="D968:G968"/>
    <mergeCell ref="F974:G974"/>
    <mergeCell ref="B948:G948"/>
    <mergeCell ref="B953:E953"/>
    <mergeCell ref="G953:H953"/>
    <mergeCell ref="B954:E954"/>
    <mergeCell ref="G954:H954"/>
    <mergeCell ref="B958:E958"/>
    <mergeCell ref="G958:H958"/>
    <mergeCell ref="B959:E959"/>
    <mergeCell ref="G959:H959"/>
    <mergeCell ref="B960:E960"/>
    <mergeCell ref="G960:H960"/>
    <mergeCell ref="F973:G973"/>
    <mergeCell ref="F972:H972"/>
    <mergeCell ref="B1036:E1036"/>
    <mergeCell ref="G1036:H1036"/>
    <mergeCell ref="C1020:D1020"/>
    <mergeCell ref="E1020:G1020"/>
    <mergeCell ref="B1021:G1021"/>
    <mergeCell ref="B1029:E1029"/>
    <mergeCell ref="G1029:H1029"/>
    <mergeCell ref="B1030:E1030"/>
    <mergeCell ref="G1030:H1030"/>
    <mergeCell ref="G1014:H1014"/>
    <mergeCell ref="F1015:H1015"/>
    <mergeCell ref="C1018:D1018"/>
    <mergeCell ref="E1018:G1018"/>
    <mergeCell ref="C1019:D1019"/>
    <mergeCell ref="B1034:E1034"/>
    <mergeCell ref="G1034:H1034"/>
    <mergeCell ref="B1035:E1035"/>
    <mergeCell ref="G1035:H1035"/>
    <mergeCell ref="G989:H989"/>
    <mergeCell ref="B984:G984"/>
    <mergeCell ref="C1060:D1060"/>
    <mergeCell ref="E1060:G1060"/>
    <mergeCell ref="D1040:G1040"/>
    <mergeCell ref="D1041:G1041"/>
    <mergeCell ref="D1042:G1042"/>
    <mergeCell ref="D1044:G1044"/>
    <mergeCell ref="F1048:H1048"/>
    <mergeCell ref="F1049:G1049"/>
    <mergeCell ref="F1050:G1050"/>
    <mergeCell ref="F1051:G1051"/>
    <mergeCell ref="F1052:G1052"/>
    <mergeCell ref="G1054:H1054"/>
    <mergeCell ref="F1055:H1055"/>
    <mergeCell ref="C1058:D1058"/>
    <mergeCell ref="E1058:G1058"/>
    <mergeCell ref="C1059:D1059"/>
    <mergeCell ref="E1059:G1059"/>
    <mergeCell ref="E1019:G1019"/>
    <mergeCell ref="F1009:G1009"/>
    <mergeCell ref="F1010:G1010"/>
    <mergeCell ref="F1011:G1011"/>
    <mergeCell ref="F1012:G1012"/>
    <mergeCell ref="B1076:E1076"/>
    <mergeCell ref="G1076:H1076"/>
    <mergeCell ref="B1061:G1061"/>
    <mergeCell ref="B1069:E1069"/>
    <mergeCell ref="G1069:H1069"/>
    <mergeCell ref="B1070:E1070"/>
    <mergeCell ref="G1070:H1070"/>
    <mergeCell ref="B1074:E1074"/>
    <mergeCell ref="G1074:H1074"/>
    <mergeCell ref="B1075:E1075"/>
    <mergeCell ref="G1075:H1075"/>
    <mergeCell ref="D1081:G1081"/>
    <mergeCell ref="D1082:G1082"/>
    <mergeCell ref="D1083:G1083"/>
    <mergeCell ref="D1085:G1085"/>
    <mergeCell ref="F1089:H1089"/>
    <mergeCell ref="F1090:G1090"/>
    <mergeCell ref="F1091:G1091"/>
    <mergeCell ref="F1092:G1092"/>
    <mergeCell ref="F1093:G1093"/>
    <mergeCell ref="G1095:H1095"/>
    <mergeCell ref="F1096:H1096"/>
    <mergeCell ref="C1099:D1099"/>
    <mergeCell ref="E1099:G1099"/>
    <mergeCell ref="C1100:D1100"/>
    <mergeCell ref="E1100:G1100"/>
    <mergeCell ref="C1101:D1101"/>
    <mergeCell ref="E1101:G1101"/>
    <mergeCell ref="C1102:D1102"/>
    <mergeCell ref="E1102:G1102"/>
    <mergeCell ref="C1103:D1103"/>
    <mergeCell ref="E1103:G1103"/>
    <mergeCell ref="B1104:G1104"/>
    <mergeCell ref="B1112:E1112"/>
    <mergeCell ref="G1112:H1112"/>
    <mergeCell ref="B1113:E1113"/>
    <mergeCell ref="G1113:H1113"/>
    <mergeCell ref="B1117:E1117"/>
    <mergeCell ref="G1117:H1117"/>
    <mergeCell ref="B1118:E1118"/>
    <mergeCell ref="G1118:H1118"/>
    <mergeCell ref="B1119:E1119"/>
    <mergeCell ref="G1119:H1119"/>
    <mergeCell ref="D1125:G1125"/>
    <mergeCell ref="D1126:G1126"/>
    <mergeCell ref="D1127:G1127"/>
    <mergeCell ref="D1129:G1129"/>
    <mergeCell ref="F1133:H1133"/>
    <mergeCell ref="F1134:G1134"/>
    <mergeCell ref="F1135:G1135"/>
    <mergeCell ref="F1136:G1136"/>
    <mergeCell ref="F1137:G1137"/>
    <mergeCell ref="G1139:H1139"/>
    <mergeCell ref="F1140:H1140"/>
    <mergeCell ref="C1143:D1143"/>
    <mergeCell ref="E1143:G1143"/>
    <mergeCell ref="C1144:D1144"/>
    <mergeCell ref="E1144:G1144"/>
    <mergeCell ref="B1157:E1157"/>
    <mergeCell ref="G1157:H1157"/>
    <mergeCell ref="B1161:E1161"/>
    <mergeCell ref="G1161:H1161"/>
    <mergeCell ref="B1162:E1162"/>
    <mergeCell ref="G1162:H1162"/>
    <mergeCell ref="B1163:E1163"/>
    <mergeCell ref="G1163:H1163"/>
    <mergeCell ref="C1145:D1145"/>
    <mergeCell ref="E1145:G1145"/>
    <mergeCell ref="C1146:D1146"/>
    <mergeCell ref="E1146:G1146"/>
    <mergeCell ref="C1147:D1147"/>
    <mergeCell ref="E1147:G1147"/>
    <mergeCell ref="B1148:G1148"/>
    <mergeCell ref="B1156:E1156"/>
    <mergeCell ref="G1156:H1156"/>
    <mergeCell ref="D1168:G1168"/>
    <mergeCell ref="D1169:G1169"/>
    <mergeCell ref="D1170:G1170"/>
    <mergeCell ref="D1172:G1172"/>
    <mergeCell ref="F1176:H1176"/>
    <mergeCell ref="F1177:G1177"/>
    <mergeCell ref="F1178:G1178"/>
    <mergeCell ref="F1179:G1179"/>
    <mergeCell ref="F1180:G1180"/>
    <mergeCell ref="G1182:H1182"/>
    <mergeCell ref="F1183:H1183"/>
    <mergeCell ref="C1186:D1186"/>
    <mergeCell ref="E1186:G1186"/>
    <mergeCell ref="C1187:D1187"/>
    <mergeCell ref="E1187:G1187"/>
    <mergeCell ref="B1188:G1188"/>
    <mergeCell ref="B1193:E1193"/>
    <mergeCell ref="G1193:H1193"/>
    <mergeCell ref="B1194:E1194"/>
    <mergeCell ref="G1194:H1194"/>
    <mergeCell ref="B1198:E1198"/>
    <mergeCell ref="G1198:H1198"/>
    <mergeCell ref="B1199:E1199"/>
    <mergeCell ref="G1199:H1199"/>
    <mergeCell ref="B1200:E1200"/>
    <mergeCell ref="G1200:H1200"/>
    <mergeCell ref="D1206:G1206"/>
    <mergeCell ref="D1207:G1207"/>
    <mergeCell ref="D1208:G1208"/>
    <mergeCell ref="D1210:G1210"/>
    <mergeCell ref="F1214:H1214"/>
    <mergeCell ref="F1215:G1215"/>
    <mergeCell ref="F1216:G1216"/>
    <mergeCell ref="F1217:G1217"/>
    <mergeCell ref="F1218:G1218"/>
    <mergeCell ref="G1220:H1220"/>
    <mergeCell ref="F1221:H1221"/>
    <mergeCell ref="C1224:D1224"/>
    <mergeCell ref="E1224:G1224"/>
    <mergeCell ref="C1225:D1225"/>
    <mergeCell ref="E1225:G1225"/>
    <mergeCell ref="C1226:D1226"/>
    <mergeCell ref="E1226:G1226"/>
    <mergeCell ref="C1227:D1227"/>
    <mergeCell ref="E1227:G1227"/>
    <mergeCell ref="C1228:D1228"/>
    <mergeCell ref="E1228:G1228"/>
    <mergeCell ref="B1229:G1229"/>
    <mergeCell ref="B1237:E1237"/>
    <mergeCell ref="G1237:H1237"/>
    <mergeCell ref="B1238:E1238"/>
    <mergeCell ref="G1238:H1238"/>
    <mergeCell ref="C1269:D1269"/>
    <mergeCell ref="E1269:G1269"/>
    <mergeCell ref="C1270:D1270"/>
    <mergeCell ref="E1270:G1270"/>
    <mergeCell ref="B1283:E1283"/>
    <mergeCell ref="G1283:H1283"/>
    <mergeCell ref="B1271:G1271"/>
    <mergeCell ref="B1276:E1276"/>
    <mergeCell ref="G1276:H1276"/>
    <mergeCell ref="B1277:E1277"/>
    <mergeCell ref="G1277:H1277"/>
    <mergeCell ref="B1281:E1281"/>
    <mergeCell ref="G1281:H1281"/>
    <mergeCell ref="B1282:E1282"/>
    <mergeCell ref="G1282:H1282"/>
    <mergeCell ref="B1242:E1242"/>
    <mergeCell ref="G1242:H1242"/>
    <mergeCell ref="B1243:E1243"/>
    <mergeCell ref="G1243:H1243"/>
    <mergeCell ref="B1244:E1244"/>
    <mergeCell ref="G1244:H1244"/>
    <mergeCell ref="D1251:G1251"/>
    <mergeCell ref="D1252:G1252"/>
    <mergeCell ref="D1253:G1253"/>
    <mergeCell ref="D1255:G1255"/>
    <mergeCell ref="F1259:H1259"/>
    <mergeCell ref="F1260:G1260"/>
    <mergeCell ref="F1261:G1261"/>
    <mergeCell ref="F1262:G1262"/>
    <mergeCell ref="F1263:G1263"/>
    <mergeCell ref="G1265:H1265"/>
    <mergeCell ref="F1266:H1266"/>
    <mergeCell ref="D1481:G1481"/>
    <mergeCell ref="D1482:G1482"/>
    <mergeCell ref="D1483:G1483"/>
    <mergeCell ref="D1485:G1485"/>
    <mergeCell ref="F1489:H1489"/>
    <mergeCell ref="F1490:G1490"/>
    <mergeCell ref="F1491:G1491"/>
    <mergeCell ref="F1492:G1492"/>
    <mergeCell ref="F1493:G1493"/>
    <mergeCell ref="G1495:H1495"/>
    <mergeCell ref="F1496:H1496"/>
    <mergeCell ref="C1499:D1499"/>
    <mergeCell ref="E1499:G1499"/>
    <mergeCell ref="C1500:D1500"/>
    <mergeCell ref="E1500:G1500"/>
    <mergeCell ref="C1501:D1501"/>
    <mergeCell ref="E1501:G1501"/>
    <mergeCell ref="C1502:D1502"/>
    <mergeCell ref="E1502:G1502"/>
    <mergeCell ref="C1503:D1503"/>
    <mergeCell ref="E1503:G1503"/>
    <mergeCell ref="B1504:G1504"/>
    <mergeCell ref="B1512:E1512"/>
    <mergeCell ref="G1512:H1512"/>
    <mergeCell ref="B1513:E1513"/>
    <mergeCell ref="G1513:H1513"/>
    <mergeCell ref="B1517:E1517"/>
    <mergeCell ref="G1517:H1517"/>
    <mergeCell ref="B1518:E1518"/>
    <mergeCell ref="G1518:H1518"/>
    <mergeCell ref="B1519:E1519"/>
    <mergeCell ref="G1519:H1519"/>
    <mergeCell ref="D1525:G1525"/>
    <mergeCell ref="D1526:G1526"/>
    <mergeCell ref="D1527:G1527"/>
    <mergeCell ref="D1529:G1529"/>
    <mergeCell ref="F1533:H1533"/>
    <mergeCell ref="F1534:G1534"/>
    <mergeCell ref="F1535:G1535"/>
    <mergeCell ref="F1536:G1536"/>
    <mergeCell ref="F1537:G1537"/>
    <mergeCell ref="G1539:H1539"/>
    <mergeCell ref="F1540:H1540"/>
    <mergeCell ref="C1543:D1543"/>
    <mergeCell ref="E1543:G1543"/>
    <mergeCell ref="C1544:D1544"/>
    <mergeCell ref="E1544:G1544"/>
    <mergeCell ref="B1545:G1545"/>
    <mergeCell ref="B1550:E1550"/>
    <mergeCell ref="G1550:H1550"/>
    <mergeCell ref="B1551:E1551"/>
    <mergeCell ref="G1551:H1551"/>
    <mergeCell ref="C1580:D1580"/>
    <mergeCell ref="E1580:G1580"/>
    <mergeCell ref="C1581:D1581"/>
    <mergeCell ref="E1581:G1581"/>
    <mergeCell ref="B1582:G1582"/>
    <mergeCell ref="B1587:E1587"/>
    <mergeCell ref="G1587:H1587"/>
    <mergeCell ref="B1588:E1588"/>
    <mergeCell ref="G1588:H1588"/>
    <mergeCell ref="B1592:E1592"/>
    <mergeCell ref="G1592:H1592"/>
    <mergeCell ref="B1593:E1593"/>
    <mergeCell ref="G1593:H1593"/>
    <mergeCell ref="B1594:E1594"/>
    <mergeCell ref="G1594:H1594"/>
    <mergeCell ref="B1555:E1555"/>
    <mergeCell ref="G1555:H1555"/>
    <mergeCell ref="B1556:E1556"/>
    <mergeCell ref="G1556:H1556"/>
    <mergeCell ref="B1557:E1557"/>
    <mergeCell ref="G1557:H1557"/>
    <mergeCell ref="D1562:G1562"/>
    <mergeCell ref="D1563:G1563"/>
    <mergeCell ref="D1564:G1564"/>
    <mergeCell ref="D1566:G1566"/>
    <mergeCell ref="F1570:H1570"/>
    <mergeCell ref="F1571:G1571"/>
    <mergeCell ref="F1572:G1572"/>
    <mergeCell ref="F1573:G1573"/>
    <mergeCell ref="F1574:G1574"/>
    <mergeCell ref="G1576:H1576"/>
    <mergeCell ref="F1577:H1577"/>
    <mergeCell ref="C1821:D1821"/>
    <mergeCell ref="E1821:G1821"/>
    <mergeCell ref="B1822:G1822"/>
    <mergeCell ref="B1826:E1826"/>
    <mergeCell ref="G1826:H1826"/>
    <mergeCell ref="B1827:E1827"/>
    <mergeCell ref="G1827:H1827"/>
    <mergeCell ref="B1831:E1831"/>
    <mergeCell ref="G1831:H1831"/>
    <mergeCell ref="B1832:E1832"/>
    <mergeCell ref="G1832:H1832"/>
    <mergeCell ref="B1833:E1833"/>
    <mergeCell ref="G1833:H1833"/>
    <mergeCell ref="D1800:G1800"/>
    <mergeCell ref="D1801:G1801"/>
    <mergeCell ref="D1802:G1802"/>
    <mergeCell ref="D1804:G1804"/>
    <mergeCell ref="F1808:H1808"/>
    <mergeCell ref="F1809:G1809"/>
    <mergeCell ref="F1810:G1810"/>
    <mergeCell ref="F1811:G1811"/>
    <mergeCell ref="F1812:G1812"/>
    <mergeCell ref="G1814:H1814"/>
    <mergeCell ref="F1815:H1815"/>
    <mergeCell ref="C1818:D1818"/>
    <mergeCell ref="E1818:G1818"/>
    <mergeCell ref="C1819:D1819"/>
    <mergeCell ref="E1819:G1819"/>
    <mergeCell ref="C1820:D1820"/>
    <mergeCell ref="E1820:G1820"/>
    <mergeCell ref="C1859:D1859"/>
    <mergeCell ref="E1859:G1859"/>
    <mergeCell ref="B1860:G1860"/>
    <mergeCell ref="B1864:E1864"/>
    <mergeCell ref="G1864:H1864"/>
    <mergeCell ref="B1865:E1865"/>
    <mergeCell ref="G1865:H1865"/>
    <mergeCell ref="B1869:E1869"/>
    <mergeCell ref="G1869:H1869"/>
    <mergeCell ref="B1870:E1870"/>
    <mergeCell ref="G1870:H1870"/>
    <mergeCell ref="B1871:E1871"/>
    <mergeCell ref="G1871:H1871"/>
    <mergeCell ref="D1838:G1838"/>
    <mergeCell ref="D1839:G1839"/>
    <mergeCell ref="D1840:G1840"/>
    <mergeCell ref="D1842:G1842"/>
    <mergeCell ref="F1846:H1846"/>
    <mergeCell ref="F1847:G1847"/>
    <mergeCell ref="F1848:G1848"/>
    <mergeCell ref="F1849:G1849"/>
    <mergeCell ref="F1850:G1850"/>
    <mergeCell ref="G1852:H1852"/>
    <mergeCell ref="F1853:H1853"/>
    <mergeCell ref="C1856:D1856"/>
    <mergeCell ref="E1856:G1856"/>
    <mergeCell ref="C1857:D1857"/>
    <mergeCell ref="E1857:G1857"/>
    <mergeCell ref="C1858:D1858"/>
    <mergeCell ref="E1858:G1858"/>
    <mergeCell ref="C1937:D1937"/>
    <mergeCell ref="E1937:G1937"/>
    <mergeCell ref="C1938:D1938"/>
    <mergeCell ref="E1938:G1938"/>
    <mergeCell ref="B1939:G1939"/>
    <mergeCell ref="B1947:E1947"/>
    <mergeCell ref="G1947:H1947"/>
    <mergeCell ref="B1948:E1948"/>
    <mergeCell ref="G1948:H1948"/>
    <mergeCell ref="B1952:E1952"/>
    <mergeCell ref="G1952:H1952"/>
    <mergeCell ref="B1953:E1953"/>
    <mergeCell ref="G1953:H1953"/>
    <mergeCell ref="B1954:E1954"/>
    <mergeCell ref="G1954:H1954"/>
    <mergeCell ref="D1916:G1916"/>
    <mergeCell ref="D1917:G1917"/>
    <mergeCell ref="D1918:G1918"/>
    <mergeCell ref="D1920:G1920"/>
    <mergeCell ref="F1924:H1924"/>
    <mergeCell ref="F1925:G1925"/>
    <mergeCell ref="F1926:G1926"/>
    <mergeCell ref="F1927:G1927"/>
    <mergeCell ref="F1928:G1928"/>
    <mergeCell ref="G1930:H1930"/>
    <mergeCell ref="F1931:H1931"/>
    <mergeCell ref="C1934:D1934"/>
    <mergeCell ref="E1934:G1934"/>
    <mergeCell ref="C1935:D1935"/>
    <mergeCell ref="E1935:G1935"/>
    <mergeCell ref="C1936:D1936"/>
    <mergeCell ref="E1936:G1936"/>
  </mergeCells>
  <printOptions horizontalCentered="1"/>
  <pageMargins left="0.6692913385826772" right="0.70866141732283472" top="0.59055118110236227" bottom="0.74803149606299213" header="0.31496062992125984" footer="0.31496062992125984"/>
  <pageSetup paperSize="9" scale="90" orientation="portrait" horizontalDpi="4294967293" verticalDpi="360" r:id="rId1"/>
  <rowBreaks count="30" manualBreakCount="30">
    <brk id="44" max="16383" man="1"/>
    <brk id="86" max="16383" man="1"/>
    <brk id="128" max="16383" man="1"/>
    <brk id="170" max="16383" man="1"/>
    <brk id="211" max="16383" man="1"/>
    <brk id="253" max="16383" man="1"/>
    <brk id="297" max="16383" man="1"/>
    <brk id="341" max="16383" man="1"/>
    <brk id="384" max="16383" man="1"/>
    <brk id="425" max="16383" man="1"/>
    <brk id="468" max="16383" man="1"/>
    <brk id="510" max="16383" man="1"/>
    <brk id="549" max="16383" man="1"/>
    <brk id="592" max="16383" man="1"/>
    <brk id="634" max="16383" man="1"/>
    <brk id="677" max="16383" man="1"/>
    <brk id="717" max="16383" man="1"/>
    <brk id="755" max="16383" man="1"/>
    <brk id="796" max="16383" man="1"/>
    <brk id="839" max="16383" man="1"/>
    <brk id="883" max="16383" man="1"/>
    <brk id="925" max="16383" man="1"/>
    <brk id="961" max="16383" man="1"/>
    <brk id="997" max="16383" man="1"/>
    <brk id="1037" max="16383" man="1"/>
    <brk id="1078" max="16383" man="1"/>
    <brk id="1122" max="16383" man="1"/>
    <brk id="1165" max="7" man="1"/>
    <brk id="1203" max="7" man="1"/>
    <brk id="1248" max="7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2:L952"/>
  <sheetViews>
    <sheetView view="pageBreakPreview" topLeftCell="A924" zoomScale="96" zoomScaleNormal="100" zoomScaleSheetLayoutView="96" workbookViewId="0">
      <selection activeCell="J614" sqref="J614"/>
    </sheetView>
  </sheetViews>
  <sheetFormatPr defaultRowHeight="12.75"/>
  <cols>
    <col min="1" max="1" width="3.83203125" style="2" customWidth="1"/>
    <col min="2" max="2" width="5.33203125" style="2" customWidth="1"/>
    <col min="3" max="3" width="24.5" style="2" customWidth="1"/>
    <col min="4" max="4" width="2" style="2" customWidth="1"/>
    <col min="5" max="5" width="1.6640625" style="2" customWidth="1"/>
    <col min="6" max="6" width="21.1640625" style="2" customWidth="1"/>
    <col min="7" max="7" width="28.6640625" style="2" customWidth="1"/>
    <col min="8" max="8" width="19.33203125" style="2" customWidth="1"/>
    <col min="9" max="9" width="21.1640625" style="2" customWidth="1"/>
    <col min="10" max="10" width="18" style="2" customWidth="1"/>
    <col min="11" max="11" width="11.1640625" style="2" bestFit="1" customWidth="1"/>
    <col min="12" max="12" width="16.6640625" style="2" customWidth="1"/>
    <col min="13" max="13" width="22.1640625" style="2" customWidth="1"/>
    <col min="14" max="16384" width="9.33203125" style="2"/>
  </cols>
  <sheetData>
    <row r="2" spans="1:10">
      <c r="C2" s="3"/>
      <c r="D2" s="3"/>
      <c r="F2" s="3"/>
      <c r="G2" s="3"/>
      <c r="H2" s="3"/>
      <c r="I2" s="3"/>
    </row>
    <row r="3" spans="1:10" ht="14.25">
      <c r="A3" s="4"/>
      <c r="B3" s="4"/>
      <c r="C3" s="5"/>
      <c r="D3" s="652" t="s">
        <v>3</v>
      </c>
      <c r="E3" s="653"/>
      <c r="F3" s="653"/>
      <c r="G3" s="653"/>
      <c r="H3" s="5"/>
      <c r="I3" s="5"/>
      <c r="J3" s="4"/>
    </row>
    <row r="4" spans="1:10" ht="14.25">
      <c r="A4" s="4"/>
      <c r="B4" s="4"/>
      <c r="C4" s="4"/>
      <c r="D4" s="652" t="s">
        <v>4</v>
      </c>
      <c r="E4" s="653"/>
      <c r="F4" s="653"/>
      <c r="G4" s="653"/>
      <c r="H4" s="4"/>
      <c r="I4" s="4"/>
      <c r="J4" s="4"/>
    </row>
    <row r="5" spans="1:10" ht="14.25">
      <c r="A5" s="5"/>
      <c r="B5" s="5"/>
      <c r="C5" s="5"/>
      <c r="D5" s="654" t="s">
        <v>5</v>
      </c>
      <c r="E5" s="655"/>
      <c r="F5" s="655"/>
      <c r="G5" s="655"/>
      <c r="H5" s="4"/>
      <c r="I5" s="4"/>
      <c r="J5" s="4"/>
    </row>
    <row r="6" spans="1:10" ht="15">
      <c r="A6" s="8"/>
      <c r="B6" s="8"/>
      <c r="C6" s="8"/>
      <c r="D6" s="8"/>
      <c r="E6" s="8"/>
      <c r="F6" s="8"/>
      <c r="G6" s="8"/>
      <c r="H6" s="8"/>
      <c r="I6" s="8"/>
      <c r="J6" s="8"/>
    </row>
    <row r="7" spans="1:10" ht="30.75" customHeight="1">
      <c r="A7" s="8"/>
      <c r="B7" s="8"/>
      <c r="C7" s="8"/>
      <c r="D7" s="656" t="s">
        <v>6</v>
      </c>
      <c r="E7" s="657"/>
      <c r="F7" s="657"/>
      <c r="G7" s="657"/>
      <c r="H7" s="8"/>
      <c r="I7" s="8"/>
      <c r="J7" s="8"/>
    </row>
    <row r="8" spans="1:10">
      <c r="F8" s="6"/>
    </row>
    <row r="9" spans="1:10">
      <c r="F9" s="6"/>
    </row>
    <row r="10" spans="1:10">
      <c r="F10" s="6"/>
    </row>
    <row r="11" spans="1:10" ht="18" customHeight="1">
      <c r="B11" s="7" t="s">
        <v>7</v>
      </c>
      <c r="C11" s="7"/>
      <c r="D11" s="7" t="s">
        <v>2</v>
      </c>
      <c r="E11" s="7"/>
      <c r="F11" s="684" t="s">
        <v>30</v>
      </c>
      <c r="G11" s="683"/>
      <c r="H11" s="683"/>
    </row>
    <row r="12" spans="1:10" ht="18" customHeight="1">
      <c r="B12" s="7" t="s">
        <v>8</v>
      </c>
      <c r="C12" s="7"/>
      <c r="D12" s="7" t="s">
        <v>2</v>
      </c>
      <c r="E12" s="7"/>
      <c r="F12" s="675" t="s">
        <v>24</v>
      </c>
      <c r="G12" s="657"/>
    </row>
    <row r="13" spans="1:10" ht="18" customHeight="1">
      <c r="B13" s="7" t="s">
        <v>9</v>
      </c>
      <c r="C13" s="7"/>
      <c r="D13" s="7" t="s">
        <v>2</v>
      </c>
      <c r="E13" s="7"/>
      <c r="F13" s="676" t="s">
        <v>17</v>
      </c>
      <c r="G13" s="657"/>
    </row>
    <row r="14" spans="1:10" ht="18" customHeight="1">
      <c r="B14" s="7" t="s">
        <v>10</v>
      </c>
      <c r="C14" s="7"/>
      <c r="D14" s="7" t="s">
        <v>2</v>
      </c>
      <c r="E14" s="7"/>
      <c r="F14" s="676" t="s">
        <v>18</v>
      </c>
      <c r="G14" s="657"/>
    </row>
    <row r="15" spans="1:10" ht="18" customHeight="1">
      <c r="B15" s="7" t="s">
        <v>11</v>
      </c>
      <c r="C15" s="7"/>
      <c r="D15" s="7" t="s">
        <v>2</v>
      </c>
      <c r="E15" s="7"/>
      <c r="F15" s="675" t="str">
        <f>F12</f>
        <v>27 Februari 2023</v>
      </c>
      <c r="G15" s="657"/>
    </row>
    <row r="16" spans="1:10" ht="18" customHeight="1">
      <c r="F16" s="6"/>
    </row>
    <row r="17" spans="2:8" ht="18" customHeight="1">
      <c r="B17" s="7" t="s">
        <v>12</v>
      </c>
      <c r="D17" s="7" t="s">
        <v>2</v>
      </c>
      <c r="F17" s="1">
        <v>1500000</v>
      </c>
      <c r="G17" s="664"/>
      <c r="H17" s="657"/>
    </row>
    <row r="18" spans="2:8" ht="28.5" customHeight="1">
      <c r="B18" s="15" t="s">
        <v>20</v>
      </c>
      <c r="D18" s="7" t="s">
        <v>2</v>
      </c>
      <c r="F18" s="664" t="s">
        <v>29</v>
      </c>
      <c r="G18" s="657"/>
      <c r="H18" s="657"/>
    </row>
    <row r="19" spans="2:8" ht="18" customHeight="1">
      <c r="B19" s="2" t="s">
        <v>13</v>
      </c>
      <c r="F19" s="6"/>
    </row>
    <row r="20" spans="2:8" ht="10.5" customHeight="1">
      <c r="F20" s="6"/>
    </row>
    <row r="21" spans="2:8" ht="30.75" customHeight="1">
      <c r="B21" s="10" t="s">
        <v>0</v>
      </c>
      <c r="C21" s="665" t="s">
        <v>14</v>
      </c>
      <c r="D21" s="666"/>
      <c r="E21" s="665" t="s">
        <v>1</v>
      </c>
      <c r="F21" s="666"/>
      <c r="G21" s="666"/>
      <c r="H21" s="17" t="s">
        <v>16</v>
      </c>
    </row>
    <row r="22" spans="2:8" ht="45" customHeight="1">
      <c r="B22" s="11" t="s">
        <v>15</v>
      </c>
      <c r="C22" s="667" t="s">
        <v>25</v>
      </c>
      <c r="D22" s="668"/>
      <c r="E22" s="698" t="s">
        <v>28</v>
      </c>
      <c r="F22" s="699"/>
      <c r="G22" s="699"/>
      <c r="H22" s="12">
        <v>1500000</v>
      </c>
    </row>
    <row r="23" spans="2:8" ht="27.95" customHeight="1">
      <c r="B23" s="13"/>
      <c r="C23" s="698"/>
      <c r="D23" s="699"/>
      <c r="E23" s="698"/>
      <c r="F23" s="699"/>
      <c r="G23" s="699"/>
      <c r="H23" s="13"/>
    </row>
    <row r="24" spans="2:8" ht="27.95" customHeight="1">
      <c r="B24" s="9"/>
      <c r="C24" s="643"/>
      <c r="D24" s="644"/>
      <c r="E24" s="643"/>
      <c r="F24" s="644"/>
      <c r="G24" s="644"/>
      <c r="H24" s="13"/>
    </row>
    <row r="25" spans="2:8" ht="27.95" customHeight="1">
      <c r="B25" s="9"/>
      <c r="C25" s="643"/>
      <c r="D25" s="644"/>
      <c r="E25" s="643"/>
      <c r="F25" s="644"/>
      <c r="G25" s="644"/>
      <c r="H25" s="13"/>
    </row>
    <row r="26" spans="2:8" ht="27.95" customHeight="1">
      <c r="B26" s="9"/>
      <c r="C26" s="643"/>
      <c r="D26" s="644"/>
      <c r="E26" s="643"/>
      <c r="F26" s="644"/>
      <c r="G26" s="644"/>
      <c r="H26" s="13"/>
    </row>
    <row r="27" spans="2:8" ht="27.95" customHeight="1">
      <c r="B27" s="638" t="s">
        <v>19</v>
      </c>
      <c r="C27" s="673"/>
      <c r="D27" s="673"/>
      <c r="E27" s="673"/>
      <c r="F27" s="673"/>
      <c r="G27" s="674"/>
      <c r="H27" s="14">
        <f>H22</f>
        <v>1500000</v>
      </c>
    </row>
    <row r="28" spans="2:8" ht="28.5" customHeight="1">
      <c r="F28" s="6"/>
    </row>
    <row r="29" spans="2:8">
      <c r="F29" s="6"/>
    </row>
    <row r="30" spans="2:8" ht="12.75" customHeight="1">
      <c r="B30" s="648" t="s">
        <v>21</v>
      </c>
      <c r="C30" s="649"/>
      <c r="D30" s="649"/>
      <c r="E30" s="649"/>
      <c r="F30" s="6"/>
      <c r="G30" s="648" t="s">
        <v>22</v>
      </c>
      <c r="H30" s="649"/>
    </row>
    <row r="31" spans="2:8" ht="12.75" customHeight="1">
      <c r="B31" s="648" t="s">
        <v>26</v>
      </c>
      <c r="C31" s="649"/>
      <c r="D31" s="649"/>
      <c r="E31" s="649"/>
      <c r="F31" s="6"/>
      <c r="G31" s="648" t="s">
        <v>27</v>
      </c>
      <c r="H31" s="649"/>
    </row>
    <row r="33" spans="1:9">
      <c r="I33" s="16"/>
    </row>
    <row r="34" spans="1:9">
      <c r="I34" s="16"/>
    </row>
    <row r="35" spans="1:9" ht="12.75" customHeight="1">
      <c r="B35" s="650" t="s">
        <v>38</v>
      </c>
      <c r="C35" s="651"/>
      <c r="D35" s="651"/>
      <c r="E35" s="651"/>
      <c r="G35" s="650" t="s">
        <v>31</v>
      </c>
      <c r="H35" s="651"/>
    </row>
    <row r="36" spans="1:9" ht="12.75" customHeight="1">
      <c r="B36" s="648" t="s">
        <v>117</v>
      </c>
      <c r="C36" s="649"/>
      <c r="D36" s="649"/>
      <c r="E36" s="649"/>
      <c r="G36" s="648" t="s">
        <v>34</v>
      </c>
      <c r="H36" s="649"/>
    </row>
    <row r="37" spans="1:9" ht="12.75" customHeight="1">
      <c r="B37" s="648" t="s">
        <v>32</v>
      </c>
      <c r="C37" s="649"/>
      <c r="D37" s="649"/>
      <c r="E37" s="649"/>
      <c r="G37" s="648" t="s">
        <v>33</v>
      </c>
      <c r="H37" s="649"/>
    </row>
    <row r="42" spans="1:9">
      <c r="C42" s="3"/>
      <c r="D42" s="3"/>
      <c r="F42" s="3"/>
      <c r="G42" s="3"/>
      <c r="H42" s="3"/>
    </row>
    <row r="43" spans="1:9" ht="14.25">
      <c r="A43" s="4"/>
      <c r="B43" s="4"/>
      <c r="C43" s="5"/>
      <c r="D43" s="652" t="s">
        <v>3</v>
      </c>
      <c r="E43" s="653"/>
      <c r="F43" s="653"/>
      <c r="G43" s="653"/>
      <c r="H43" s="5"/>
    </row>
    <row r="44" spans="1:9" ht="14.25">
      <c r="A44" s="4"/>
      <c r="B44" s="4"/>
      <c r="C44" s="4"/>
      <c r="D44" s="652" t="s">
        <v>4</v>
      </c>
      <c r="E44" s="653"/>
      <c r="F44" s="653"/>
      <c r="G44" s="653"/>
      <c r="H44" s="4"/>
    </row>
    <row r="45" spans="1:9" ht="14.25">
      <c r="A45" s="5"/>
      <c r="B45" s="5"/>
      <c r="C45" s="5"/>
      <c r="D45" s="654" t="s">
        <v>5</v>
      </c>
      <c r="E45" s="655"/>
      <c r="F45" s="655"/>
      <c r="G45" s="655"/>
      <c r="H45" s="4"/>
    </row>
    <row r="46" spans="1:9" ht="15">
      <c r="A46" s="8"/>
      <c r="B46" s="8"/>
      <c r="C46" s="8"/>
      <c r="D46" s="8"/>
      <c r="E46" s="8"/>
      <c r="F46" s="8"/>
      <c r="G46" s="8"/>
      <c r="H46" s="8"/>
    </row>
    <row r="47" spans="1:9" ht="15">
      <c r="A47" s="8"/>
      <c r="B47" s="8"/>
      <c r="C47" s="8"/>
      <c r="D47" s="656" t="s">
        <v>6</v>
      </c>
      <c r="E47" s="657"/>
      <c r="F47" s="657"/>
      <c r="G47" s="657"/>
      <c r="H47" s="8"/>
    </row>
    <row r="48" spans="1:9">
      <c r="F48" s="6"/>
    </row>
    <row r="49" spans="2:8">
      <c r="F49" s="6"/>
    </row>
    <row r="50" spans="2:8">
      <c r="F50" s="6"/>
    </row>
    <row r="51" spans="2:8">
      <c r="B51" s="7" t="s">
        <v>7</v>
      </c>
      <c r="C51" s="7"/>
      <c r="D51" s="7" t="s">
        <v>2</v>
      </c>
      <c r="E51" s="7"/>
      <c r="F51" s="684" t="s">
        <v>35</v>
      </c>
      <c r="G51" s="683"/>
      <c r="H51" s="683"/>
    </row>
    <row r="52" spans="2:8">
      <c r="B52" s="7" t="s">
        <v>8</v>
      </c>
      <c r="C52" s="7"/>
      <c r="D52" s="7" t="s">
        <v>2</v>
      </c>
      <c r="E52" s="7"/>
      <c r="F52" s="675" t="s">
        <v>24</v>
      </c>
      <c r="G52" s="657"/>
    </row>
    <row r="53" spans="2:8">
      <c r="B53" s="7" t="s">
        <v>9</v>
      </c>
      <c r="C53" s="7"/>
      <c r="D53" s="7" t="s">
        <v>2</v>
      </c>
      <c r="E53" s="7"/>
      <c r="F53" s="676" t="s">
        <v>17</v>
      </c>
      <c r="G53" s="657"/>
    </row>
    <row r="54" spans="2:8">
      <c r="B54" s="7" t="s">
        <v>10</v>
      </c>
      <c r="C54" s="7"/>
      <c r="D54" s="7" t="s">
        <v>2</v>
      </c>
      <c r="E54" s="7"/>
      <c r="F54" s="676" t="s">
        <v>18</v>
      </c>
      <c r="G54" s="657"/>
    </row>
    <row r="55" spans="2:8">
      <c r="B55" s="7" t="s">
        <v>11</v>
      </c>
      <c r="C55" s="7"/>
      <c r="D55" s="7" t="s">
        <v>2</v>
      </c>
      <c r="E55" s="7"/>
      <c r="F55" s="675" t="str">
        <f>F52</f>
        <v>27 Februari 2023</v>
      </c>
      <c r="G55" s="657"/>
    </row>
    <row r="56" spans="2:8">
      <c r="F56" s="6"/>
    </row>
    <row r="57" spans="2:8">
      <c r="B57" s="7" t="s">
        <v>12</v>
      </c>
      <c r="D57" s="7" t="s">
        <v>2</v>
      </c>
      <c r="F57" s="1">
        <v>2050000</v>
      </c>
      <c r="G57" s="664"/>
      <c r="H57" s="657"/>
    </row>
    <row r="58" spans="2:8">
      <c r="B58" s="15" t="s">
        <v>20</v>
      </c>
      <c r="D58" s="7" t="s">
        <v>2</v>
      </c>
      <c r="F58" s="664" t="s">
        <v>36</v>
      </c>
      <c r="G58" s="657"/>
      <c r="H58" s="657"/>
    </row>
    <row r="59" spans="2:8">
      <c r="B59" s="2" t="s">
        <v>13</v>
      </c>
      <c r="F59" s="6"/>
    </row>
    <row r="60" spans="2:8">
      <c r="F60" s="6"/>
    </row>
    <row r="61" spans="2:8" ht="25.5">
      <c r="B61" s="10" t="s">
        <v>0</v>
      </c>
      <c r="C61" s="665" t="s">
        <v>14</v>
      </c>
      <c r="D61" s="666"/>
      <c r="E61" s="665" t="s">
        <v>1</v>
      </c>
      <c r="F61" s="666"/>
      <c r="G61" s="666"/>
      <c r="H61" s="17" t="s">
        <v>16</v>
      </c>
    </row>
    <row r="62" spans="2:8" ht="38.25" customHeight="1">
      <c r="B62" s="11" t="s">
        <v>15</v>
      </c>
      <c r="C62" s="667" t="s">
        <v>25</v>
      </c>
      <c r="D62" s="668"/>
      <c r="E62" s="640" t="s">
        <v>37</v>
      </c>
      <c r="F62" s="669"/>
      <c r="G62" s="670"/>
      <c r="H62" s="12">
        <v>2050000</v>
      </c>
    </row>
    <row r="63" spans="2:8">
      <c r="B63" s="13"/>
      <c r="C63" s="698"/>
      <c r="D63" s="699"/>
      <c r="E63" s="698"/>
      <c r="F63" s="699"/>
      <c r="G63" s="699"/>
      <c r="H63" s="13"/>
    </row>
    <row r="64" spans="2:8">
      <c r="B64" s="9"/>
      <c r="C64" s="643"/>
      <c r="D64" s="644"/>
      <c r="E64" s="643"/>
      <c r="F64" s="644"/>
      <c r="G64" s="644"/>
      <c r="H64" s="13"/>
    </row>
    <row r="65" spans="2:8">
      <c r="B65" s="9"/>
      <c r="C65" s="643"/>
      <c r="D65" s="644"/>
      <c r="E65" s="643"/>
      <c r="F65" s="644"/>
      <c r="G65" s="644"/>
      <c r="H65" s="13"/>
    </row>
    <row r="66" spans="2:8">
      <c r="B66" s="9"/>
      <c r="C66" s="643"/>
      <c r="D66" s="644"/>
      <c r="E66" s="643"/>
      <c r="F66" s="644"/>
      <c r="G66" s="644"/>
      <c r="H66" s="13"/>
    </row>
    <row r="67" spans="2:8">
      <c r="B67" s="638" t="s">
        <v>19</v>
      </c>
      <c r="C67" s="673"/>
      <c r="D67" s="673"/>
      <c r="E67" s="673"/>
      <c r="F67" s="673"/>
      <c r="G67" s="674"/>
      <c r="H67" s="14">
        <f>H62</f>
        <v>2050000</v>
      </c>
    </row>
    <row r="68" spans="2:8">
      <c r="F68" s="6"/>
    </row>
    <row r="69" spans="2:8">
      <c r="F69" s="6"/>
    </row>
    <row r="70" spans="2:8">
      <c r="B70" s="648" t="s">
        <v>21</v>
      </c>
      <c r="C70" s="649"/>
      <c r="D70" s="649"/>
      <c r="E70" s="649"/>
      <c r="F70" s="6"/>
      <c r="G70" s="648" t="s">
        <v>22</v>
      </c>
      <c r="H70" s="649"/>
    </row>
    <row r="71" spans="2:8">
      <c r="B71" s="648" t="s">
        <v>26</v>
      </c>
      <c r="C71" s="649"/>
      <c r="D71" s="649"/>
      <c r="E71" s="649"/>
      <c r="F71" s="6"/>
      <c r="G71" s="648" t="s">
        <v>27</v>
      </c>
      <c r="H71" s="649"/>
    </row>
    <row r="75" spans="2:8">
      <c r="B75" s="650" t="s">
        <v>38</v>
      </c>
      <c r="C75" s="651"/>
      <c r="D75" s="651"/>
      <c r="E75" s="651"/>
      <c r="G75" s="650" t="s">
        <v>31</v>
      </c>
      <c r="H75" s="651"/>
    </row>
    <row r="76" spans="2:8">
      <c r="B76" s="648" t="s">
        <v>117</v>
      </c>
      <c r="C76" s="649"/>
      <c r="D76" s="649"/>
      <c r="E76" s="649"/>
      <c r="G76" s="648" t="s">
        <v>34</v>
      </c>
      <c r="H76" s="649"/>
    </row>
    <row r="77" spans="2:8">
      <c r="B77" s="648" t="s">
        <v>32</v>
      </c>
      <c r="C77" s="649"/>
      <c r="D77" s="649"/>
      <c r="E77" s="649"/>
      <c r="G77" s="648" t="s">
        <v>33</v>
      </c>
      <c r="H77" s="649"/>
    </row>
    <row r="82" spans="1:8">
      <c r="C82" s="3"/>
      <c r="D82" s="3"/>
      <c r="F82" s="3"/>
      <c r="G82" s="3"/>
      <c r="H82" s="3"/>
    </row>
    <row r="83" spans="1:8" ht="14.25">
      <c r="A83" s="4"/>
      <c r="B83" s="4"/>
      <c r="C83" s="5"/>
      <c r="D83" s="652" t="s">
        <v>3</v>
      </c>
      <c r="E83" s="653"/>
      <c r="F83" s="653"/>
      <c r="G83" s="653"/>
      <c r="H83" s="5"/>
    </row>
    <row r="84" spans="1:8" ht="14.25">
      <c r="A84" s="4"/>
      <c r="B84" s="4"/>
      <c r="C84" s="4"/>
      <c r="D84" s="652" t="s">
        <v>4</v>
      </c>
      <c r="E84" s="653"/>
      <c r="F84" s="653"/>
      <c r="G84" s="653"/>
      <c r="H84" s="4"/>
    </row>
    <row r="85" spans="1:8" ht="14.25">
      <c r="A85" s="5"/>
      <c r="B85" s="5"/>
      <c r="C85" s="5"/>
      <c r="D85" s="654" t="s">
        <v>5</v>
      </c>
      <c r="E85" s="655"/>
      <c r="F85" s="655"/>
      <c r="G85" s="655"/>
      <c r="H85" s="4"/>
    </row>
    <row r="86" spans="1:8" ht="15">
      <c r="A86" s="8"/>
      <c r="B86" s="8"/>
      <c r="C86" s="8"/>
      <c r="D86" s="8"/>
      <c r="E86" s="8"/>
      <c r="F86" s="8"/>
      <c r="G86" s="8"/>
      <c r="H86" s="8"/>
    </row>
    <row r="87" spans="1:8" ht="15">
      <c r="A87" s="8"/>
      <c r="B87" s="8"/>
      <c r="C87" s="8"/>
      <c r="D87" s="656" t="s">
        <v>6</v>
      </c>
      <c r="E87" s="657"/>
      <c r="F87" s="657"/>
      <c r="G87" s="657"/>
      <c r="H87" s="8"/>
    </row>
    <row r="88" spans="1:8">
      <c r="F88" s="6"/>
    </row>
    <row r="89" spans="1:8">
      <c r="F89" s="6"/>
    </row>
    <row r="90" spans="1:8">
      <c r="F90" s="6"/>
    </row>
    <row r="91" spans="1:8">
      <c r="B91" s="7" t="s">
        <v>7</v>
      </c>
      <c r="C91" s="7"/>
      <c r="D91" s="7" t="s">
        <v>2</v>
      </c>
      <c r="E91" s="7"/>
      <c r="F91" s="684" t="s">
        <v>39</v>
      </c>
      <c r="G91" s="683"/>
      <c r="H91" s="683"/>
    </row>
    <row r="92" spans="1:8">
      <c r="B92" s="7" t="s">
        <v>8</v>
      </c>
      <c r="C92" s="7"/>
      <c r="D92" s="7" t="s">
        <v>2</v>
      </c>
      <c r="E92" s="7"/>
      <c r="F92" s="675" t="s">
        <v>24</v>
      </c>
      <c r="G92" s="657"/>
    </row>
    <row r="93" spans="1:8">
      <c r="B93" s="7" t="s">
        <v>9</v>
      </c>
      <c r="C93" s="7"/>
      <c r="D93" s="7" t="s">
        <v>2</v>
      </c>
      <c r="E93" s="7"/>
      <c r="F93" s="676" t="s">
        <v>17</v>
      </c>
      <c r="G93" s="657"/>
    </row>
    <row r="94" spans="1:8">
      <c r="B94" s="7" t="s">
        <v>10</v>
      </c>
      <c r="C94" s="7"/>
      <c r="D94" s="7" t="s">
        <v>2</v>
      </c>
      <c r="E94" s="7"/>
      <c r="F94" s="676" t="s">
        <v>18</v>
      </c>
      <c r="G94" s="657"/>
    </row>
    <row r="95" spans="1:8">
      <c r="B95" s="7" t="s">
        <v>11</v>
      </c>
      <c r="C95" s="7"/>
      <c r="D95" s="7" t="s">
        <v>2</v>
      </c>
      <c r="E95" s="7"/>
      <c r="F95" s="675" t="str">
        <f>F92</f>
        <v>27 Februari 2023</v>
      </c>
      <c r="G95" s="657"/>
    </row>
    <row r="96" spans="1:8">
      <c r="F96" s="6"/>
    </row>
    <row r="97" spans="2:11">
      <c r="B97" s="7" t="s">
        <v>12</v>
      </c>
      <c r="D97" s="7" t="s">
        <v>2</v>
      </c>
      <c r="F97" s="1">
        <v>660000</v>
      </c>
      <c r="G97" s="664"/>
      <c r="H97" s="657"/>
    </row>
    <row r="98" spans="2:11">
      <c r="B98" s="15" t="s">
        <v>20</v>
      </c>
      <c r="D98" s="7" t="s">
        <v>2</v>
      </c>
      <c r="F98" s="664" t="s">
        <v>40</v>
      </c>
      <c r="G98" s="657"/>
      <c r="H98" s="657"/>
    </row>
    <row r="99" spans="2:11">
      <c r="B99" s="2" t="s">
        <v>13</v>
      </c>
      <c r="F99" s="6"/>
    </row>
    <row r="100" spans="2:11">
      <c r="F100" s="6"/>
    </row>
    <row r="101" spans="2:11" ht="25.5">
      <c r="B101" s="10" t="s">
        <v>0</v>
      </c>
      <c r="C101" s="665" t="s">
        <v>14</v>
      </c>
      <c r="D101" s="666"/>
      <c r="E101" s="665" t="s">
        <v>1</v>
      </c>
      <c r="F101" s="666"/>
      <c r="G101" s="666"/>
      <c r="H101" s="17" t="s">
        <v>16</v>
      </c>
    </row>
    <row r="102" spans="2:11" ht="49.5" customHeight="1">
      <c r="B102" s="11" t="s">
        <v>15</v>
      </c>
      <c r="C102" s="667" t="s">
        <v>105</v>
      </c>
      <c r="D102" s="668"/>
      <c r="E102" s="640" t="s">
        <v>41</v>
      </c>
      <c r="F102" s="669"/>
      <c r="G102" s="670"/>
      <c r="H102" s="12">
        <v>660000</v>
      </c>
    </row>
    <row r="103" spans="2:11">
      <c r="B103" s="13"/>
      <c r="C103" s="698"/>
      <c r="D103" s="699"/>
      <c r="E103" s="698"/>
      <c r="F103" s="699"/>
      <c r="G103" s="699"/>
      <c r="H103" s="13"/>
    </row>
    <row r="104" spans="2:11">
      <c r="B104" s="9"/>
      <c r="C104" s="643"/>
      <c r="D104" s="644"/>
      <c r="E104" s="643"/>
      <c r="F104" s="644"/>
      <c r="G104" s="644"/>
      <c r="H104" s="13"/>
    </row>
    <row r="105" spans="2:11">
      <c r="B105" s="9"/>
      <c r="C105" s="643"/>
      <c r="D105" s="644"/>
      <c r="E105" s="643"/>
      <c r="F105" s="644"/>
      <c r="G105" s="644"/>
      <c r="H105" s="13"/>
    </row>
    <row r="106" spans="2:11">
      <c r="B106" s="9"/>
      <c r="C106" s="643"/>
      <c r="D106" s="644"/>
      <c r="E106" s="643"/>
      <c r="F106" s="644"/>
      <c r="G106" s="644"/>
      <c r="H106" s="13"/>
    </row>
    <row r="107" spans="2:11">
      <c r="B107" s="638" t="s">
        <v>19</v>
      </c>
      <c r="C107" s="673"/>
      <c r="D107" s="673"/>
      <c r="E107" s="673"/>
      <c r="F107" s="673"/>
      <c r="G107" s="674"/>
      <c r="H107" s="14">
        <f>H102</f>
        <v>660000</v>
      </c>
    </row>
    <row r="108" spans="2:11">
      <c r="F108" s="6"/>
    </row>
    <row r="109" spans="2:11">
      <c r="F109" s="6"/>
    </row>
    <row r="110" spans="2:11">
      <c r="B110" s="648" t="s">
        <v>21</v>
      </c>
      <c r="C110" s="649"/>
      <c r="D110" s="649"/>
      <c r="E110" s="649"/>
      <c r="F110" s="6"/>
      <c r="G110" s="648" t="s">
        <v>22</v>
      </c>
      <c r="H110" s="649"/>
    </row>
    <row r="111" spans="2:11">
      <c r="B111" s="648" t="s">
        <v>26</v>
      </c>
      <c r="C111" s="649"/>
      <c r="D111" s="649"/>
      <c r="E111" s="649"/>
      <c r="F111" s="6"/>
      <c r="G111" s="648" t="s">
        <v>27</v>
      </c>
      <c r="H111" s="649"/>
    </row>
    <row r="112" spans="2:11">
      <c r="K112" s="2" t="s">
        <v>42</v>
      </c>
    </row>
    <row r="115" spans="1:8">
      <c r="B115" s="650" t="s">
        <v>38</v>
      </c>
      <c r="C115" s="651"/>
      <c r="D115" s="651"/>
      <c r="E115" s="651"/>
      <c r="G115" s="650" t="s">
        <v>31</v>
      </c>
      <c r="H115" s="651"/>
    </row>
    <row r="116" spans="1:8">
      <c r="B116" s="648" t="s">
        <v>117</v>
      </c>
      <c r="C116" s="649"/>
      <c r="D116" s="649"/>
      <c r="E116" s="649"/>
      <c r="G116" s="648" t="s">
        <v>34</v>
      </c>
      <c r="H116" s="649"/>
    </row>
    <row r="117" spans="1:8">
      <c r="B117" s="648" t="s">
        <v>32</v>
      </c>
      <c r="C117" s="649"/>
      <c r="D117" s="649"/>
      <c r="E117" s="649"/>
      <c r="G117" s="648" t="s">
        <v>33</v>
      </c>
      <c r="H117" s="649"/>
    </row>
    <row r="121" spans="1:8">
      <c r="C121" s="3"/>
      <c r="D121" s="3"/>
      <c r="F121" s="3"/>
      <c r="G121" s="3"/>
      <c r="H121" s="3"/>
    </row>
    <row r="122" spans="1:8" ht="14.25">
      <c r="A122" s="4"/>
      <c r="B122" s="4"/>
      <c r="C122" s="5"/>
      <c r="D122" s="652" t="s">
        <v>3</v>
      </c>
      <c r="E122" s="653"/>
      <c r="F122" s="653"/>
      <c r="G122" s="653"/>
      <c r="H122" s="5"/>
    </row>
    <row r="123" spans="1:8" ht="14.25">
      <c r="A123" s="4"/>
      <c r="B123" s="4"/>
      <c r="C123" s="4"/>
      <c r="D123" s="652" t="s">
        <v>4</v>
      </c>
      <c r="E123" s="653"/>
      <c r="F123" s="653"/>
      <c r="G123" s="653"/>
      <c r="H123" s="4"/>
    </row>
    <row r="124" spans="1:8" ht="14.25">
      <c r="A124" s="5"/>
      <c r="B124" s="5"/>
      <c r="C124" s="5"/>
      <c r="D124" s="654" t="s">
        <v>5</v>
      </c>
      <c r="E124" s="655"/>
      <c r="F124" s="655"/>
      <c r="G124" s="655"/>
      <c r="H124" s="4"/>
    </row>
    <row r="125" spans="1:8" ht="15">
      <c r="A125" s="8"/>
      <c r="B125" s="8"/>
      <c r="C125" s="8"/>
      <c r="D125" s="8"/>
      <c r="E125" s="8"/>
      <c r="F125" s="8"/>
      <c r="G125" s="8"/>
      <c r="H125" s="8"/>
    </row>
    <row r="126" spans="1:8" ht="15">
      <c r="A126" s="8"/>
      <c r="B126" s="8"/>
      <c r="C126" s="8"/>
      <c r="D126" s="656" t="s">
        <v>6</v>
      </c>
      <c r="E126" s="657"/>
      <c r="F126" s="657"/>
      <c r="G126" s="657"/>
      <c r="H126" s="8"/>
    </row>
    <row r="127" spans="1:8">
      <c r="F127" s="6"/>
    </row>
    <row r="128" spans="1:8">
      <c r="F128" s="6"/>
    </row>
    <row r="129" spans="2:8">
      <c r="F129" s="6"/>
    </row>
    <row r="130" spans="2:8">
      <c r="B130" s="7" t="s">
        <v>7</v>
      </c>
      <c r="C130" s="7"/>
      <c r="D130" s="7" t="s">
        <v>2</v>
      </c>
      <c r="E130" s="7"/>
      <c r="F130" s="684" t="s">
        <v>54</v>
      </c>
      <c r="G130" s="683"/>
      <c r="H130" s="683"/>
    </row>
    <row r="131" spans="2:8">
      <c r="B131" s="7" t="s">
        <v>8</v>
      </c>
      <c r="C131" s="7"/>
      <c r="D131" s="7" t="s">
        <v>2</v>
      </c>
      <c r="E131" s="7"/>
      <c r="F131" s="675" t="s">
        <v>53</v>
      </c>
      <c r="G131" s="657"/>
    </row>
    <row r="132" spans="2:8">
      <c r="B132" s="7" t="s">
        <v>9</v>
      </c>
      <c r="C132" s="7"/>
      <c r="D132" s="7" t="s">
        <v>2</v>
      </c>
      <c r="E132" s="7"/>
      <c r="F132" s="676" t="s">
        <v>17</v>
      </c>
      <c r="G132" s="657"/>
    </row>
    <row r="133" spans="2:8">
      <c r="B133" s="7" t="s">
        <v>10</v>
      </c>
      <c r="C133" s="7"/>
      <c r="D133" s="7" t="s">
        <v>2</v>
      </c>
      <c r="E133" s="7"/>
      <c r="F133" s="676" t="s">
        <v>18</v>
      </c>
      <c r="G133" s="657"/>
    </row>
    <row r="134" spans="2:8">
      <c r="B134" s="7" t="s">
        <v>11</v>
      </c>
      <c r="C134" s="7"/>
      <c r="D134" s="7" t="s">
        <v>2</v>
      </c>
      <c r="E134" s="7"/>
      <c r="F134" s="675" t="str">
        <f>F131</f>
        <v>20 Maret 2023</v>
      </c>
      <c r="G134" s="657"/>
    </row>
    <row r="135" spans="2:8">
      <c r="F135" s="6"/>
    </row>
    <row r="136" spans="2:8">
      <c r="B136" s="7" t="s">
        <v>12</v>
      </c>
      <c r="D136" s="7" t="s">
        <v>2</v>
      </c>
      <c r="F136" s="1">
        <v>1500000</v>
      </c>
      <c r="G136" s="664"/>
      <c r="H136" s="657"/>
    </row>
    <row r="137" spans="2:8">
      <c r="B137" s="15" t="s">
        <v>20</v>
      </c>
      <c r="D137" s="7" t="s">
        <v>2</v>
      </c>
      <c r="F137" s="664" t="s">
        <v>29</v>
      </c>
      <c r="G137" s="657"/>
      <c r="H137" s="657"/>
    </row>
    <row r="138" spans="2:8">
      <c r="B138" s="2" t="s">
        <v>13</v>
      </c>
      <c r="F138" s="6"/>
    </row>
    <row r="139" spans="2:8">
      <c r="F139" s="6"/>
    </row>
    <row r="140" spans="2:8" ht="25.5">
      <c r="B140" s="10" t="s">
        <v>0</v>
      </c>
      <c r="C140" s="665" t="s">
        <v>14</v>
      </c>
      <c r="D140" s="666"/>
      <c r="E140" s="665" t="s">
        <v>1</v>
      </c>
      <c r="F140" s="666"/>
      <c r="G140" s="666"/>
      <c r="H140" s="17" t="s">
        <v>16</v>
      </c>
    </row>
    <row r="141" spans="2:8" ht="31.5" customHeight="1">
      <c r="B141" s="11" t="s">
        <v>15</v>
      </c>
      <c r="C141" s="667" t="s">
        <v>25</v>
      </c>
      <c r="D141" s="668"/>
      <c r="E141" s="640" t="s">
        <v>28</v>
      </c>
      <c r="F141" s="669"/>
      <c r="G141" s="670"/>
      <c r="H141" s="12">
        <v>1500000</v>
      </c>
    </row>
    <row r="142" spans="2:8">
      <c r="B142" s="13"/>
      <c r="C142" s="698"/>
      <c r="D142" s="699"/>
      <c r="E142" s="698"/>
      <c r="F142" s="699"/>
      <c r="G142" s="699"/>
      <c r="H142" s="13"/>
    </row>
    <row r="143" spans="2:8">
      <c r="B143" s="9"/>
      <c r="C143" s="643"/>
      <c r="D143" s="644"/>
      <c r="E143" s="643"/>
      <c r="F143" s="644"/>
      <c r="G143" s="644"/>
      <c r="H143" s="13"/>
    </row>
    <row r="144" spans="2:8">
      <c r="B144" s="9"/>
      <c r="C144" s="643"/>
      <c r="D144" s="644"/>
      <c r="E144" s="643"/>
      <c r="F144" s="644"/>
      <c r="G144" s="644"/>
      <c r="H144" s="13"/>
    </row>
    <row r="145" spans="1:8">
      <c r="B145" s="9"/>
      <c r="C145" s="643"/>
      <c r="D145" s="644"/>
      <c r="E145" s="643"/>
      <c r="F145" s="644"/>
      <c r="G145" s="644"/>
      <c r="H145" s="13"/>
    </row>
    <row r="146" spans="1:8">
      <c r="B146" s="638" t="s">
        <v>19</v>
      </c>
      <c r="C146" s="673"/>
      <c r="D146" s="673"/>
      <c r="E146" s="673"/>
      <c r="F146" s="673"/>
      <c r="G146" s="674"/>
      <c r="H146" s="14">
        <f>H141</f>
        <v>1500000</v>
      </c>
    </row>
    <row r="147" spans="1:8">
      <c r="F147" s="6"/>
    </row>
    <row r="148" spans="1:8">
      <c r="F148" s="6"/>
    </row>
    <row r="149" spans="1:8">
      <c r="B149" s="648" t="s">
        <v>21</v>
      </c>
      <c r="C149" s="649"/>
      <c r="D149" s="649"/>
      <c r="E149" s="649"/>
      <c r="F149" s="6"/>
      <c r="G149" s="648" t="s">
        <v>22</v>
      </c>
      <c r="H149" s="649"/>
    </row>
    <row r="150" spans="1:8">
      <c r="B150" s="648" t="s">
        <v>26</v>
      </c>
      <c r="C150" s="649"/>
      <c r="D150" s="649"/>
      <c r="E150" s="649"/>
      <c r="F150" s="6"/>
      <c r="G150" s="648" t="s">
        <v>27</v>
      </c>
      <c r="H150" s="649"/>
    </row>
    <row r="154" spans="1:8">
      <c r="B154" s="650" t="s">
        <v>38</v>
      </c>
      <c r="C154" s="651"/>
      <c r="D154" s="651"/>
      <c r="E154" s="651"/>
      <c r="G154" s="650" t="s">
        <v>31</v>
      </c>
      <c r="H154" s="651"/>
    </row>
    <row r="155" spans="1:8">
      <c r="B155" s="648" t="s">
        <v>117</v>
      </c>
      <c r="C155" s="649"/>
      <c r="D155" s="649"/>
      <c r="E155" s="649"/>
      <c r="G155" s="648" t="s">
        <v>34</v>
      </c>
      <c r="H155" s="649"/>
    </row>
    <row r="156" spans="1:8">
      <c r="B156" s="648" t="s">
        <v>32</v>
      </c>
      <c r="C156" s="649"/>
      <c r="D156" s="649"/>
      <c r="E156" s="649"/>
      <c r="G156" s="648" t="s">
        <v>33</v>
      </c>
      <c r="H156" s="649"/>
    </row>
    <row r="157" spans="1:8">
      <c r="B157" s="18"/>
      <c r="C157" s="19"/>
      <c r="D157" s="19"/>
      <c r="E157" s="19"/>
      <c r="G157" s="18"/>
      <c r="H157" s="19"/>
    </row>
    <row r="159" spans="1:8" ht="14.25">
      <c r="A159" s="4"/>
      <c r="B159" s="4"/>
      <c r="C159" s="5"/>
      <c r="D159" s="652" t="s">
        <v>3</v>
      </c>
      <c r="E159" s="653"/>
      <c r="F159" s="653"/>
      <c r="G159" s="653"/>
      <c r="H159" s="5"/>
    </row>
    <row r="160" spans="1:8" ht="14.25">
      <c r="A160" s="4"/>
      <c r="B160" s="4"/>
      <c r="C160" s="4"/>
      <c r="D160" s="652" t="s">
        <v>4</v>
      </c>
      <c r="E160" s="653"/>
      <c r="F160" s="653"/>
      <c r="G160" s="653"/>
      <c r="H160" s="4"/>
    </row>
    <row r="161" spans="1:8" ht="14.25">
      <c r="A161" s="5"/>
      <c r="B161" s="5"/>
      <c r="C161" s="5"/>
      <c r="D161" s="654" t="s">
        <v>55</v>
      </c>
      <c r="E161" s="655"/>
      <c r="F161" s="655"/>
      <c r="G161" s="655"/>
      <c r="H161" s="4"/>
    </row>
    <row r="162" spans="1:8" ht="15">
      <c r="A162" s="8"/>
      <c r="B162" s="8"/>
      <c r="C162" s="8"/>
      <c r="D162" s="8"/>
      <c r="E162" s="8"/>
      <c r="F162" s="8"/>
      <c r="G162" s="8"/>
      <c r="H162" s="8"/>
    </row>
    <row r="163" spans="1:8" ht="15">
      <c r="A163" s="8"/>
      <c r="B163" s="8"/>
      <c r="C163" s="8"/>
      <c r="D163" s="656" t="s">
        <v>6</v>
      </c>
      <c r="E163" s="657"/>
      <c r="F163" s="657"/>
      <c r="G163" s="657"/>
      <c r="H163" s="8"/>
    </row>
    <row r="164" spans="1:8">
      <c r="B164" s="7" t="s">
        <v>7</v>
      </c>
      <c r="C164" s="7"/>
      <c r="D164" s="7" t="s">
        <v>2</v>
      </c>
      <c r="E164" s="7"/>
      <c r="F164" s="684" t="s">
        <v>68</v>
      </c>
      <c r="G164" s="683"/>
      <c r="H164" s="683"/>
    </row>
    <row r="165" spans="1:8">
      <c r="B165" s="7" t="s">
        <v>8</v>
      </c>
      <c r="C165" s="7"/>
      <c r="D165" s="7" t="s">
        <v>2</v>
      </c>
      <c r="E165" s="7"/>
      <c r="F165" s="675" t="s">
        <v>56</v>
      </c>
      <c r="G165" s="657"/>
    </row>
    <row r="166" spans="1:8">
      <c r="B166" s="7" t="s">
        <v>9</v>
      </c>
      <c r="C166" s="7"/>
      <c r="D166" s="7" t="s">
        <v>2</v>
      </c>
      <c r="E166" s="7"/>
      <c r="F166" s="676" t="s">
        <v>17</v>
      </c>
      <c r="G166" s="657"/>
    </row>
    <row r="167" spans="1:8">
      <c r="B167" s="7" t="s">
        <v>10</v>
      </c>
      <c r="C167" s="7"/>
      <c r="D167" s="7" t="s">
        <v>2</v>
      </c>
      <c r="E167" s="7"/>
      <c r="F167" s="676" t="s">
        <v>18</v>
      </c>
      <c r="G167" s="657"/>
    </row>
    <row r="168" spans="1:8">
      <c r="B168" s="7" t="s">
        <v>11</v>
      </c>
      <c r="C168" s="7"/>
      <c r="D168" s="7" t="s">
        <v>2</v>
      </c>
      <c r="E168" s="7"/>
      <c r="F168" s="676" t="str">
        <f>F165</f>
        <v>18 April 2023</v>
      </c>
      <c r="G168" s="657"/>
    </row>
    <row r="169" spans="1:8">
      <c r="F169" s="6"/>
    </row>
    <row r="170" spans="1:8">
      <c r="B170" s="7" t="s">
        <v>12</v>
      </c>
      <c r="D170" s="7" t="s">
        <v>2</v>
      </c>
      <c r="F170" s="21">
        <f>H175</f>
        <v>37919500</v>
      </c>
      <c r="G170" s="664"/>
      <c r="H170" s="657"/>
    </row>
    <row r="171" spans="1:8">
      <c r="B171" s="7" t="s">
        <v>20</v>
      </c>
      <c r="D171" s="7" t="s">
        <v>2</v>
      </c>
      <c r="F171" s="709" t="s">
        <v>69</v>
      </c>
      <c r="G171" s="683"/>
      <c r="H171" s="683"/>
    </row>
    <row r="172" spans="1:8">
      <c r="B172" s="22" t="s">
        <v>13</v>
      </c>
      <c r="F172" s="6"/>
    </row>
    <row r="173" spans="1:8" ht="25.5">
      <c r="B173" s="10" t="s">
        <v>0</v>
      </c>
      <c r="C173" s="665" t="s">
        <v>14</v>
      </c>
      <c r="D173" s="666"/>
      <c r="E173" s="665" t="s">
        <v>1</v>
      </c>
      <c r="F173" s="666"/>
      <c r="G173" s="666"/>
      <c r="H173" s="17" t="s">
        <v>63</v>
      </c>
    </row>
    <row r="174" spans="1:8" ht="75.75" customHeight="1">
      <c r="B174" s="11" t="s">
        <v>15</v>
      </c>
      <c r="C174" s="667" t="s">
        <v>95</v>
      </c>
      <c r="D174" s="668"/>
      <c r="E174" s="698" t="s">
        <v>70</v>
      </c>
      <c r="F174" s="699"/>
      <c r="G174" s="699"/>
      <c r="H174" s="12">
        <v>37919500</v>
      </c>
    </row>
    <row r="175" spans="1:8">
      <c r="B175" s="706" t="s">
        <v>19</v>
      </c>
      <c r="C175" s="707"/>
      <c r="D175" s="707"/>
      <c r="E175" s="707"/>
      <c r="F175" s="707"/>
      <c r="G175" s="708"/>
      <c r="H175" s="23">
        <f>SUM(H174:H174)</f>
        <v>37919500</v>
      </c>
    </row>
    <row r="176" spans="1:8">
      <c r="F176" s="6"/>
    </row>
    <row r="177" spans="1:8">
      <c r="B177" s="648" t="s">
        <v>65</v>
      </c>
      <c r="C177" s="649"/>
      <c r="D177" s="649"/>
      <c r="E177" s="649"/>
      <c r="F177" s="6"/>
      <c r="G177" s="648" t="s">
        <v>22</v>
      </c>
      <c r="H177" s="649"/>
    </row>
    <row r="178" spans="1:8">
      <c r="B178" s="648" t="s">
        <v>26</v>
      </c>
      <c r="C178" s="649"/>
      <c r="D178" s="649"/>
      <c r="E178" s="649"/>
      <c r="F178" s="6"/>
      <c r="G178" s="648" t="s">
        <v>27</v>
      </c>
      <c r="H178" s="649"/>
    </row>
    <row r="179" spans="1:8">
      <c r="B179" s="16"/>
      <c r="C179" s="16"/>
      <c r="D179" s="16"/>
      <c r="E179" s="16"/>
      <c r="F179" s="6"/>
    </row>
    <row r="180" spans="1:8">
      <c r="B180" s="16"/>
      <c r="C180" s="16"/>
      <c r="D180" s="16"/>
      <c r="E180" s="16"/>
      <c r="F180" s="6"/>
    </row>
    <row r="181" spans="1:8">
      <c r="B181" s="16"/>
      <c r="C181" s="16"/>
      <c r="D181" s="16"/>
      <c r="E181" s="16"/>
      <c r="F181" s="6"/>
    </row>
    <row r="182" spans="1:8">
      <c r="B182" s="705" t="s">
        <v>38</v>
      </c>
      <c r="C182" s="649"/>
      <c r="D182" s="649"/>
      <c r="E182" s="649"/>
      <c r="F182" s="6"/>
      <c r="G182" s="705" t="s">
        <v>66</v>
      </c>
      <c r="H182" s="705"/>
    </row>
    <row r="183" spans="1:8">
      <c r="B183" s="648" t="s">
        <v>32</v>
      </c>
      <c r="C183" s="649"/>
      <c r="D183" s="649"/>
      <c r="E183" s="649"/>
      <c r="F183" s="6"/>
      <c r="G183" s="648" t="s">
        <v>67</v>
      </c>
      <c r="H183" s="648"/>
    </row>
    <row r="184" spans="1:8">
      <c r="B184" s="18"/>
      <c r="C184" s="19"/>
      <c r="D184" s="19"/>
      <c r="E184" s="19"/>
      <c r="G184" s="18"/>
      <c r="H184" s="19"/>
    </row>
    <row r="185" spans="1:8">
      <c r="B185" s="18"/>
      <c r="C185" s="19"/>
      <c r="D185" s="19"/>
      <c r="E185" s="19"/>
      <c r="G185" s="18"/>
      <c r="H185" s="19"/>
    </row>
    <row r="186" spans="1:8">
      <c r="B186" s="18"/>
      <c r="C186" s="19"/>
      <c r="D186" s="19"/>
      <c r="E186" s="19"/>
      <c r="G186" s="18"/>
      <c r="H186" s="19"/>
    </row>
    <row r="187" spans="1:8">
      <c r="B187" s="18"/>
      <c r="C187" s="19"/>
      <c r="D187" s="19"/>
      <c r="E187" s="19"/>
      <c r="G187" s="18"/>
      <c r="H187" s="19"/>
    </row>
    <row r="188" spans="1:8">
      <c r="B188" s="18"/>
      <c r="C188" s="19"/>
      <c r="D188" s="19"/>
      <c r="E188" s="19"/>
      <c r="G188" s="18"/>
      <c r="H188" s="19"/>
    </row>
    <row r="189" spans="1:8" ht="14.25">
      <c r="A189" s="4"/>
      <c r="B189" s="4"/>
      <c r="C189" s="5"/>
      <c r="D189" s="652" t="s">
        <v>3</v>
      </c>
      <c r="E189" s="653"/>
      <c r="F189" s="653"/>
      <c r="G189" s="653"/>
      <c r="H189" s="5"/>
    </row>
    <row r="190" spans="1:8" ht="14.25">
      <c r="A190" s="4"/>
      <c r="B190" s="4"/>
      <c r="C190" s="4"/>
      <c r="D190" s="652" t="s">
        <v>4</v>
      </c>
      <c r="E190" s="653"/>
      <c r="F190" s="653"/>
      <c r="G190" s="653"/>
      <c r="H190" s="4"/>
    </row>
    <row r="191" spans="1:8" ht="14.25">
      <c r="A191" s="5"/>
      <c r="B191" s="5"/>
      <c r="C191" s="5"/>
      <c r="D191" s="654" t="s">
        <v>55</v>
      </c>
      <c r="E191" s="655"/>
      <c r="F191" s="655"/>
      <c r="G191" s="655"/>
      <c r="H191" s="4"/>
    </row>
    <row r="192" spans="1:8" ht="15">
      <c r="A192" s="8"/>
      <c r="B192" s="8"/>
      <c r="C192" s="8"/>
      <c r="D192" s="8"/>
      <c r="E192" s="8"/>
      <c r="F192" s="8"/>
      <c r="G192" s="8"/>
      <c r="H192" s="8"/>
    </row>
    <row r="193" spans="1:8" ht="15">
      <c r="A193" s="8"/>
      <c r="B193" s="8"/>
      <c r="C193" s="8"/>
      <c r="D193" s="656" t="s">
        <v>6</v>
      </c>
      <c r="E193" s="657"/>
      <c r="F193" s="657"/>
      <c r="G193" s="657"/>
      <c r="H193" s="8"/>
    </row>
    <row r="194" spans="1:8">
      <c r="B194" s="7" t="s">
        <v>7</v>
      </c>
      <c r="C194" s="7"/>
      <c r="D194" s="7" t="s">
        <v>2</v>
      </c>
      <c r="E194" s="7"/>
      <c r="F194" s="684" t="s">
        <v>61</v>
      </c>
      <c r="G194" s="683"/>
      <c r="H194" s="683"/>
    </row>
    <row r="195" spans="1:8">
      <c r="B195" s="7" t="s">
        <v>8</v>
      </c>
      <c r="C195" s="7"/>
      <c r="D195" s="7" t="s">
        <v>2</v>
      </c>
      <c r="E195" s="7"/>
      <c r="F195" s="675" t="s">
        <v>56</v>
      </c>
      <c r="G195" s="657"/>
    </row>
    <row r="196" spans="1:8">
      <c r="B196" s="7" t="s">
        <v>9</v>
      </c>
      <c r="C196" s="7"/>
      <c r="D196" s="7" t="s">
        <v>2</v>
      </c>
      <c r="E196" s="7"/>
      <c r="F196" s="676" t="s">
        <v>17</v>
      </c>
      <c r="G196" s="657"/>
    </row>
    <row r="197" spans="1:8">
      <c r="B197" s="7" t="s">
        <v>10</v>
      </c>
      <c r="C197" s="7"/>
      <c r="D197" s="7" t="s">
        <v>2</v>
      </c>
      <c r="E197" s="7"/>
      <c r="F197" s="676" t="s">
        <v>18</v>
      </c>
      <c r="G197" s="657"/>
    </row>
    <row r="198" spans="1:8">
      <c r="B198" s="7" t="s">
        <v>11</v>
      </c>
      <c r="C198" s="7"/>
      <c r="D198" s="7" t="s">
        <v>2</v>
      </c>
      <c r="E198" s="7"/>
      <c r="F198" s="675" t="str">
        <f>F195</f>
        <v>18 April 2023</v>
      </c>
      <c r="G198" s="657"/>
    </row>
    <row r="199" spans="1:8">
      <c r="F199" s="6"/>
    </row>
    <row r="200" spans="1:8">
      <c r="B200" s="7" t="s">
        <v>12</v>
      </c>
      <c r="D200" s="7" t="s">
        <v>2</v>
      </c>
      <c r="F200" s="21">
        <f>H205</f>
        <v>26020100</v>
      </c>
      <c r="G200" s="664"/>
      <c r="H200" s="657"/>
    </row>
    <row r="201" spans="1:8">
      <c r="B201" s="7" t="s">
        <v>20</v>
      </c>
      <c r="D201" s="7" t="s">
        <v>2</v>
      </c>
      <c r="F201" s="709" t="s">
        <v>62</v>
      </c>
      <c r="G201" s="683"/>
      <c r="H201" s="683"/>
    </row>
    <row r="202" spans="1:8">
      <c r="B202" s="22" t="s">
        <v>13</v>
      </c>
      <c r="F202" s="6"/>
    </row>
    <row r="203" spans="1:8" ht="25.5">
      <c r="B203" s="10" t="s">
        <v>0</v>
      </c>
      <c r="C203" s="665" t="s">
        <v>14</v>
      </c>
      <c r="D203" s="666"/>
      <c r="E203" s="665" t="s">
        <v>1</v>
      </c>
      <c r="F203" s="666"/>
      <c r="G203" s="666"/>
      <c r="H203" s="17" t="s">
        <v>63</v>
      </c>
    </row>
    <row r="204" spans="1:8" ht="80.25" customHeight="1">
      <c r="B204" s="11" t="s">
        <v>15</v>
      </c>
      <c r="C204" s="667" t="s">
        <v>95</v>
      </c>
      <c r="D204" s="668"/>
      <c r="E204" s="640" t="s">
        <v>64</v>
      </c>
      <c r="F204" s="669"/>
      <c r="G204" s="670"/>
      <c r="H204" s="12">
        <v>26020100</v>
      </c>
    </row>
    <row r="205" spans="1:8">
      <c r="B205" s="706" t="s">
        <v>19</v>
      </c>
      <c r="C205" s="707"/>
      <c r="D205" s="707"/>
      <c r="E205" s="707"/>
      <c r="F205" s="707"/>
      <c r="G205" s="708"/>
      <c r="H205" s="23">
        <f>SUM(H204:H204)</f>
        <v>26020100</v>
      </c>
    </row>
    <row r="206" spans="1:8">
      <c r="F206" s="6"/>
    </row>
    <row r="207" spans="1:8">
      <c r="B207" s="648" t="s">
        <v>65</v>
      </c>
      <c r="C207" s="649"/>
      <c r="D207" s="649"/>
      <c r="E207" s="649"/>
      <c r="F207" s="6"/>
      <c r="G207" s="648" t="s">
        <v>22</v>
      </c>
      <c r="H207" s="649"/>
    </row>
    <row r="208" spans="1:8">
      <c r="B208" s="648" t="s">
        <v>26</v>
      </c>
      <c r="C208" s="649"/>
      <c r="D208" s="649"/>
      <c r="E208" s="649"/>
      <c r="F208" s="6"/>
      <c r="G208" s="648" t="s">
        <v>27</v>
      </c>
      <c r="H208" s="649"/>
    </row>
    <row r="209" spans="1:8">
      <c r="B209" s="16"/>
      <c r="C209" s="16"/>
      <c r="D209" s="16"/>
      <c r="E209" s="16"/>
      <c r="F209" s="6"/>
    </row>
    <row r="210" spans="1:8">
      <c r="B210" s="16"/>
      <c r="C210" s="16"/>
      <c r="D210" s="16"/>
      <c r="E210" s="16"/>
      <c r="F210" s="6"/>
    </row>
    <row r="211" spans="1:8">
      <c r="B211" s="16"/>
      <c r="C211" s="16"/>
      <c r="D211" s="16"/>
      <c r="E211" s="16"/>
      <c r="F211" s="6"/>
    </row>
    <row r="212" spans="1:8">
      <c r="B212" s="705" t="s">
        <v>38</v>
      </c>
      <c r="C212" s="649"/>
      <c r="D212" s="649"/>
      <c r="E212" s="649"/>
      <c r="F212" s="6"/>
      <c r="G212" s="705" t="s">
        <v>66</v>
      </c>
      <c r="H212" s="705"/>
    </row>
    <row r="213" spans="1:8">
      <c r="B213" s="648" t="s">
        <v>32</v>
      </c>
      <c r="C213" s="649"/>
      <c r="D213" s="649"/>
      <c r="E213" s="649"/>
      <c r="F213" s="6"/>
      <c r="G213" s="648" t="s">
        <v>67</v>
      </c>
      <c r="H213" s="648"/>
    </row>
    <row r="214" spans="1:8">
      <c r="B214" s="18"/>
      <c r="C214" s="19"/>
      <c r="D214" s="19"/>
      <c r="E214" s="19"/>
      <c r="G214" s="18"/>
      <c r="H214" s="19"/>
    </row>
    <row r="215" spans="1:8">
      <c r="B215" s="18"/>
      <c r="C215" s="19"/>
      <c r="D215" s="19"/>
      <c r="E215" s="19"/>
      <c r="G215" s="18"/>
      <c r="H215" s="19"/>
    </row>
    <row r="216" spans="1:8">
      <c r="C216" s="3"/>
      <c r="D216" s="3"/>
      <c r="F216" s="3"/>
      <c r="G216" s="3"/>
      <c r="H216" s="3"/>
    </row>
    <row r="217" spans="1:8" ht="14.25">
      <c r="A217" s="4"/>
      <c r="B217" s="4"/>
      <c r="C217" s="5"/>
      <c r="D217" s="652" t="s">
        <v>3</v>
      </c>
      <c r="E217" s="653"/>
      <c r="F217" s="653"/>
      <c r="G217" s="653"/>
      <c r="H217" s="5"/>
    </row>
    <row r="218" spans="1:8" ht="14.25">
      <c r="A218" s="4"/>
      <c r="B218" s="4"/>
      <c r="C218" s="4"/>
      <c r="D218" s="652" t="s">
        <v>4</v>
      </c>
      <c r="E218" s="653"/>
      <c r="F218" s="653"/>
      <c r="G218" s="653"/>
      <c r="H218" s="4"/>
    </row>
    <row r="219" spans="1:8" ht="14.25">
      <c r="A219" s="5"/>
      <c r="B219" s="5"/>
      <c r="C219" s="5"/>
      <c r="D219" s="654" t="s">
        <v>55</v>
      </c>
      <c r="E219" s="655"/>
      <c r="F219" s="655"/>
      <c r="G219" s="655"/>
      <c r="H219" s="4"/>
    </row>
    <row r="220" spans="1:8" ht="15">
      <c r="A220" s="8"/>
      <c r="B220" s="8"/>
      <c r="C220" s="8"/>
      <c r="D220" s="8"/>
      <c r="E220" s="8"/>
      <c r="F220" s="8"/>
      <c r="G220" s="8"/>
      <c r="H220" s="8"/>
    </row>
    <row r="221" spans="1:8" ht="15">
      <c r="A221" s="8"/>
      <c r="B221" s="8"/>
      <c r="C221" s="8"/>
      <c r="D221" s="656" t="s">
        <v>6</v>
      </c>
      <c r="E221" s="657"/>
      <c r="F221" s="657"/>
      <c r="G221" s="657"/>
      <c r="H221" s="8"/>
    </row>
    <row r="222" spans="1:8">
      <c r="F222" s="6"/>
    </row>
    <row r="223" spans="1:8">
      <c r="F223" s="6"/>
    </row>
    <row r="224" spans="1:8">
      <c r="F224" s="6"/>
    </row>
    <row r="225" spans="2:8">
      <c r="B225" s="7" t="s">
        <v>7</v>
      </c>
      <c r="C225" s="7"/>
      <c r="D225" s="7" t="s">
        <v>2</v>
      </c>
      <c r="E225" s="7"/>
      <c r="F225" s="684" t="s">
        <v>60</v>
      </c>
      <c r="G225" s="683"/>
      <c r="H225" s="683"/>
    </row>
    <row r="226" spans="2:8">
      <c r="B226" s="7" t="s">
        <v>8</v>
      </c>
      <c r="C226" s="7"/>
      <c r="D226" s="7" t="s">
        <v>2</v>
      </c>
      <c r="E226" s="7"/>
      <c r="F226" s="675" t="s">
        <v>56</v>
      </c>
      <c r="G226" s="657"/>
    </row>
    <row r="227" spans="2:8">
      <c r="B227" s="7" t="s">
        <v>9</v>
      </c>
      <c r="C227" s="7"/>
      <c r="D227" s="7" t="s">
        <v>2</v>
      </c>
      <c r="E227" s="7"/>
      <c r="F227" s="676" t="s">
        <v>17</v>
      </c>
      <c r="G227" s="657"/>
    </row>
    <row r="228" spans="2:8">
      <c r="B228" s="7" t="s">
        <v>10</v>
      </c>
      <c r="C228" s="7"/>
      <c r="D228" s="7" t="s">
        <v>2</v>
      </c>
      <c r="E228" s="7"/>
      <c r="F228" s="676" t="s">
        <v>18</v>
      </c>
      <c r="G228" s="657"/>
    </row>
    <row r="229" spans="2:8">
      <c r="B229" s="7" t="s">
        <v>11</v>
      </c>
      <c r="C229" s="7"/>
      <c r="D229" s="7" t="s">
        <v>2</v>
      </c>
      <c r="E229" s="7"/>
      <c r="F229" s="675" t="str">
        <f>F226</f>
        <v>18 April 2023</v>
      </c>
      <c r="G229" s="657"/>
    </row>
    <row r="230" spans="2:8">
      <c r="F230" s="6"/>
    </row>
    <row r="231" spans="2:8">
      <c r="B231" s="7" t="s">
        <v>12</v>
      </c>
      <c r="D231" s="7" t="s">
        <v>2</v>
      </c>
      <c r="F231" s="1">
        <v>1325000</v>
      </c>
      <c r="G231" s="664"/>
      <c r="H231" s="657"/>
    </row>
    <row r="232" spans="2:8">
      <c r="B232" s="15" t="s">
        <v>20</v>
      </c>
      <c r="D232" s="7" t="s">
        <v>2</v>
      </c>
      <c r="F232" s="664" t="s">
        <v>59</v>
      </c>
      <c r="G232" s="657"/>
      <c r="H232" s="657"/>
    </row>
    <row r="233" spans="2:8">
      <c r="B233" s="2" t="s">
        <v>13</v>
      </c>
      <c r="F233" s="6"/>
    </row>
    <row r="234" spans="2:8">
      <c r="F234" s="6"/>
    </row>
    <row r="235" spans="2:8" ht="25.5">
      <c r="B235" s="10" t="s">
        <v>0</v>
      </c>
      <c r="C235" s="665" t="s">
        <v>14</v>
      </c>
      <c r="D235" s="666"/>
      <c r="E235" s="665" t="s">
        <v>1</v>
      </c>
      <c r="F235" s="666"/>
      <c r="G235" s="666"/>
      <c r="H235" s="17" t="s">
        <v>16</v>
      </c>
    </row>
    <row r="236" spans="2:8" ht="36.75" customHeight="1">
      <c r="B236" s="11" t="s">
        <v>15</v>
      </c>
      <c r="C236" s="667" t="s">
        <v>25</v>
      </c>
      <c r="D236" s="668"/>
      <c r="E236" s="640" t="s">
        <v>57</v>
      </c>
      <c r="F236" s="669"/>
      <c r="G236" s="670"/>
      <c r="H236" s="12">
        <f>10000*110</f>
        <v>1100000</v>
      </c>
    </row>
    <row r="237" spans="2:8" ht="38.25" customHeight="1">
      <c r="B237" s="13"/>
      <c r="C237" s="698"/>
      <c r="D237" s="699"/>
      <c r="E237" s="640" t="s">
        <v>58</v>
      </c>
      <c r="F237" s="669"/>
      <c r="G237" s="670"/>
      <c r="H237" s="20">
        <f>4500*50</f>
        <v>225000</v>
      </c>
    </row>
    <row r="238" spans="2:8">
      <c r="B238" s="9"/>
      <c r="C238" s="643"/>
      <c r="D238" s="644"/>
      <c r="E238" s="643"/>
      <c r="F238" s="644"/>
      <c r="G238" s="644"/>
      <c r="H238" s="13"/>
    </row>
    <row r="239" spans="2:8">
      <c r="B239" s="638" t="s">
        <v>19</v>
      </c>
      <c r="C239" s="673"/>
      <c r="D239" s="673"/>
      <c r="E239" s="673"/>
      <c r="F239" s="673"/>
      <c r="G239" s="674"/>
      <c r="H239" s="14">
        <f>H236+H237</f>
        <v>1325000</v>
      </c>
    </row>
    <row r="240" spans="2:8">
      <c r="F240" s="6"/>
    </row>
    <row r="241" spans="1:8">
      <c r="F241" s="6"/>
    </row>
    <row r="242" spans="1:8">
      <c r="B242" s="648" t="s">
        <v>21</v>
      </c>
      <c r="C242" s="649"/>
      <c r="D242" s="649"/>
      <c r="E242" s="649"/>
      <c r="F242" s="6"/>
      <c r="G242" s="648" t="s">
        <v>22</v>
      </c>
      <c r="H242" s="649"/>
    </row>
    <row r="243" spans="1:8">
      <c r="B243" s="648" t="s">
        <v>26</v>
      </c>
      <c r="C243" s="649"/>
      <c r="D243" s="649"/>
      <c r="E243" s="649"/>
      <c r="F243" s="6"/>
      <c r="G243" s="648" t="s">
        <v>27</v>
      </c>
      <c r="H243" s="649"/>
    </row>
    <row r="247" spans="1:8">
      <c r="B247" s="650" t="s">
        <v>38</v>
      </c>
      <c r="C247" s="651"/>
      <c r="D247" s="651"/>
      <c r="E247" s="651"/>
      <c r="G247" s="650" t="s">
        <v>31</v>
      </c>
      <c r="H247" s="651"/>
    </row>
    <row r="248" spans="1:8">
      <c r="B248" s="648" t="s">
        <v>117</v>
      </c>
      <c r="C248" s="649"/>
      <c r="D248" s="649"/>
      <c r="E248" s="649"/>
      <c r="G248" s="648" t="s">
        <v>34</v>
      </c>
      <c r="H248" s="649"/>
    </row>
    <row r="249" spans="1:8">
      <c r="B249" s="648" t="s">
        <v>32</v>
      </c>
      <c r="C249" s="649"/>
      <c r="D249" s="649"/>
      <c r="E249" s="649"/>
      <c r="G249" s="648" t="s">
        <v>33</v>
      </c>
      <c r="H249" s="649"/>
    </row>
    <row r="255" spans="1:8">
      <c r="C255" s="3"/>
      <c r="D255" s="3"/>
      <c r="F255" s="3"/>
      <c r="G255" s="3"/>
      <c r="H255" s="3"/>
    </row>
    <row r="256" spans="1:8" ht="14.25">
      <c r="A256" s="4"/>
      <c r="B256" s="4"/>
      <c r="C256" s="5"/>
      <c r="D256" s="652" t="s">
        <v>3</v>
      </c>
      <c r="E256" s="653"/>
      <c r="F256" s="653"/>
      <c r="G256" s="653"/>
      <c r="H256" s="5"/>
    </row>
    <row r="257" spans="1:8" ht="14.25">
      <c r="A257" s="4"/>
      <c r="B257" s="4"/>
      <c r="C257" s="4"/>
      <c r="D257" s="652" t="s">
        <v>4</v>
      </c>
      <c r="E257" s="653"/>
      <c r="F257" s="653"/>
      <c r="G257" s="653"/>
      <c r="H257" s="4"/>
    </row>
    <row r="258" spans="1:8" ht="14.25">
      <c r="A258" s="5"/>
      <c r="B258" s="5"/>
      <c r="C258" s="5"/>
      <c r="D258" s="654" t="s">
        <v>5</v>
      </c>
      <c r="E258" s="655"/>
      <c r="F258" s="655"/>
      <c r="G258" s="655"/>
      <c r="H258" s="4"/>
    </row>
    <row r="259" spans="1:8" ht="15">
      <c r="A259" s="8"/>
      <c r="B259" s="8"/>
      <c r="C259" s="8"/>
      <c r="D259" s="8"/>
      <c r="E259" s="8"/>
      <c r="F259" s="8"/>
      <c r="G259" s="8"/>
      <c r="H259" s="8"/>
    </row>
    <row r="260" spans="1:8" ht="15">
      <c r="A260" s="8"/>
      <c r="B260" s="8"/>
      <c r="C260" s="8"/>
      <c r="D260" s="656" t="s">
        <v>6</v>
      </c>
      <c r="E260" s="657"/>
      <c r="F260" s="657"/>
      <c r="G260" s="657"/>
      <c r="H260" s="8"/>
    </row>
    <row r="261" spans="1:8">
      <c r="F261" s="6"/>
    </row>
    <row r="262" spans="1:8">
      <c r="F262" s="6"/>
    </row>
    <row r="263" spans="1:8">
      <c r="F263" s="6"/>
    </row>
    <row r="264" spans="1:8">
      <c r="B264" s="7" t="s">
        <v>7</v>
      </c>
      <c r="C264" s="7"/>
      <c r="D264" s="7" t="s">
        <v>2</v>
      </c>
      <c r="E264" s="7"/>
      <c r="F264" s="684" t="s">
        <v>91</v>
      </c>
      <c r="G264" s="688"/>
      <c r="H264" s="688"/>
    </row>
    <row r="265" spans="1:8">
      <c r="B265" s="7" t="s">
        <v>8</v>
      </c>
      <c r="C265" s="7"/>
      <c r="D265" s="7" t="s">
        <v>2</v>
      </c>
      <c r="E265" s="7"/>
      <c r="F265" s="675" t="s">
        <v>90</v>
      </c>
      <c r="G265" s="657"/>
    </row>
    <row r="266" spans="1:8">
      <c r="B266" s="7" t="s">
        <v>9</v>
      </c>
      <c r="C266" s="7"/>
      <c r="D266" s="7" t="s">
        <v>2</v>
      </c>
      <c r="E266" s="7"/>
      <c r="F266" s="676" t="s">
        <v>17</v>
      </c>
      <c r="G266" s="657"/>
    </row>
    <row r="267" spans="1:8">
      <c r="B267" s="7" t="s">
        <v>10</v>
      </c>
      <c r="C267" s="7"/>
      <c r="D267" s="7" t="s">
        <v>2</v>
      </c>
      <c r="E267" s="7"/>
      <c r="F267" s="676" t="s">
        <v>18</v>
      </c>
      <c r="G267" s="657"/>
    </row>
    <row r="268" spans="1:8">
      <c r="B268" s="7" t="s">
        <v>11</v>
      </c>
      <c r="C268" s="7"/>
      <c r="D268" s="7" t="s">
        <v>2</v>
      </c>
      <c r="E268" s="7"/>
      <c r="F268" s="675" t="str">
        <f>F265</f>
        <v>16 Mei 2023</v>
      </c>
      <c r="G268" s="657"/>
    </row>
    <row r="269" spans="1:8">
      <c r="F269" s="6"/>
    </row>
    <row r="270" spans="1:8">
      <c r="B270" s="7" t="s">
        <v>12</v>
      </c>
      <c r="D270" s="7" t="s">
        <v>2</v>
      </c>
      <c r="F270" s="1">
        <v>1500000</v>
      </c>
      <c r="G270" s="664"/>
      <c r="H270" s="657"/>
    </row>
    <row r="271" spans="1:8">
      <c r="B271" s="15" t="s">
        <v>20</v>
      </c>
      <c r="D271" s="7" t="s">
        <v>2</v>
      </c>
      <c r="F271" s="664" t="s">
        <v>29</v>
      </c>
      <c r="G271" s="657"/>
      <c r="H271" s="657"/>
    </row>
    <row r="272" spans="1:8">
      <c r="B272" s="2" t="s">
        <v>13</v>
      </c>
      <c r="F272" s="6"/>
    </row>
    <row r="273" spans="2:8">
      <c r="F273" s="6"/>
    </row>
    <row r="274" spans="2:8" ht="25.5">
      <c r="B274" s="10" t="s">
        <v>0</v>
      </c>
      <c r="C274" s="665" t="s">
        <v>14</v>
      </c>
      <c r="D274" s="666"/>
      <c r="E274" s="665" t="s">
        <v>1</v>
      </c>
      <c r="F274" s="666"/>
      <c r="G274" s="666"/>
      <c r="H274" s="17" t="s">
        <v>16</v>
      </c>
    </row>
    <row r="275" spans="2:8" ht="29.25" customHeight="1">
      <c r="B275" s="11" t="s">
        <v>15</v>
      </c>
      <c r="C275" s="667" t="s">
        <v>25</v>
      </c>
      <c r="D275" s="668"/>
      <c r="E275" s="640" t="s">
        <v>28</v>
      </c>
      <c r="F275" s="669"/>
      <c r="G275" s="670"/>
      <c r="H275" s="12">
        <v>1500000</v>
      </c>
    </row>
    <row r="276" spans="2:8">
      <c r="B276" s="13"/>
      <c r="C276" s="698"/>
      <c r="D276" s="699"/>
      <c r="E276" s="698"/>
      <c r="F276" s="699"/>
      <c r="G276" s="699"/>
      <c r="H276" s="13"/>
    </row>
    <row r="277" spans="2:8">
      <c r="B277" s="9"/>
      <c r="C277" s="643"/>
      <c r="D277" s="644"/>
      <c r="E277" s="643"/>
      <c r="F277" s="644"/>
      <c r="G277" s="644"/>
      <c r="H277" s="13"/>
    </row>
    <row r="278" spans="2:8">
      <c r="B278" s="9"/>
      <c r="C278" s="643"/>
      <c r="D278" s="644"/>
      <c r="E278" s="643"/>
      <c r="F278" s="644"/>
      <c r="G278" s="644"/>
      <c r="H278" s="13"/>
    </row>
    <row r="279" spans="2:8">
      <c r="B279" s="9"/>
      <c r="C279" s="643"/>
      <c r="D279" s="644"/>
      <c r="E279" s="643"/>
      <c r="F279" s="644"/>
      <c r="G279" s="644"/>
      <c r="H279" s="13"/>
    </row>
    <row r="280" spans="2:8">
      <c r="B280" s="638" t="s">
        <v>19</v>
      </c>
      <c r="C280" s="673"/>
      <c r="D280" s="673"/>
      <c r="E280" s="673"/>
      <c r="F280" s="673"/>
      <c r="G280" s="674"/>
      <c r="H280" s="14">
        <f>H275</f>
        <v>1500000</v>
      </c>
    </row>
    <row r="281" spans="2:8">
      <c r="F281" s="6"/>
    </row>
    <row r="282" spans="2:8">
      <c r="F282" s="6"/>
    </row>
    <row r="283" spans="2:8">
      <c r="B283" s="648" t="s">
        <v>21</v>
      </c>
      <c r="C283" s="649"/>
      <c r="D283" s="649"/>
      <c r="E283" s="649"/>
      <c r="F283" s="6"/>
      <c r="G283" s="648" t="s">
        <v>22</v>
      </c>
      <c r="H283" s="649"/>
    </row>
    <row r="284" spans="2:8">
      <c r="B284" s="648" t="s">
        <v>26</v>
      </c>
      <c r="C284" s="649"/>
      <c r="D284" s="649"/>
      <c r="E284" s="649"/>
      <c r="F284" s="6"/>
      <c r="G284" s="648" t="s">
        <v>27</v>
      </c>
      <c r="H284" s="649"/>
    </row>
    <row r="288" spans="2:8">
      <c r="B288" s="650" t="s">
        <v>38</v>
      </c>
      <c r="C288" s="651"/>
      <c r="D288" s="651"/>
      <c r="E288" s="651"/>
      <c r="G288" s="650" t="s">
        <v>31</v>
      </c>
      <c r="H288" s="651"/>
    </row>
    <row r="289" spans="1:8">
      <c r="B289" s="648" t="s">
        <v>32</v>
      </c>
      <c r="C289" s="649"/>
      <c r="D289" s="649"/>
      <c r="E289" s="649"/>
      <c r="G289" s="648" t="s">
        <v>33</v>
      </c>
      <c r="H289" s="649"/>
    </row>
    <row r="292" spans="1:8">
      <c r="C292" s="3"/>
      <c r="D292" s="3"/>
      <c r="F292" s="3"/>
      <c r="G292" s="3"/>
      <c r="H292" s="3"/>
    </row>
    <row r="293" spans="1:8" ht="14.25">
      <c r="A293" s="4"/>
      <c r="B293" s="4"/>
      <c r="C293" s="5"/>
      <c r="D293" s="652" t="s">
        <v>3</v>
      </c>
      <c r="E293" s="653"/>
      <c r="F293" s="653"/>
      <c r="G293" s="653"/>
      <c r="H293" s="5"/>
    </row>
    <row r="294" spans="1:8" ht="14.25">
      <c r="A294" s="4"/>
      <c r="B294" s="4"/>
      <c r="C294" s="4"/>
      <c r="D294" s="652" t="s">
        <v>4</v>
      </c>
      <c r="E294" s="653"/>
      <c r="F294" s="653"/>
      <c r="G294" s="653"/>
      <c r="H294" s="4"/>
    </row>
    <row r="295" spans="1:8" ht="14.25">
      <c r="A295" s="5"/>
      <c r="B295" s="5"/>
      <c r="C295" s="5"/>
      <c r="D295" s="654" t="s">
        <v>5</v>
      </c>
      <c r="E295" s="655"/>
      <c r="F295" s="655"/>
      <c r="G295" s="655"/>
      <c r="H295" s="4"/>
    </row>
    <row r="296" spans="1:8" ht="15">
      <c r="A296" s="8"/>
      <c r="B296" s="8"/>
      <c r="C296" s="8"/>
      <c r="D296" s="8"/>
      <c r="E296" s="8"/>
      <c r="F296" s="8"/>
      <c r="G296" s="8"/>
      <c r="H296" s="8"/>
    </row>
    <row r="297" spans="1:8" ht="15">
      <c r="A297" s="8"/>
      <c r="B297" s="8"/>
      <c r="C297" s="8"/>
      <c r="D297" s="656" t="s">
        <v>6</v>
      </c>
      <c r="E297" s="657"/>
      <c r="F297" s="657"/>
      <c r="G297" s="657"/>
      <c r="H297" s="8"/>
    </row>
    <row r="298" spans="1:8">
      <c r="F298" s="6"/>
    </row>
    <row r="299" spans="1:8">
      <c r="F299" s="6"/>
    </row>
    <row r="300" spans="1:8">
      <c r="F300" s="6"/>
    </row>
    <row r="301" spans="1:8">
      <c r="B301" s="7" t="s">
        <v>7</v>
      </c>
      <c r="C301" s="7"/>
      <c r="D301" s="7" t="s">
        <v>2</v>
      </c>
      <c r="E301" s="7"/>
      <c r="F301" s="684" t="s">
        <v>99</v>
      </c>
      <c r="G301" s="688"/>
      <c r="H301" s="688"/>
    </row>
    <row r="302" spans="1:8">
      <c r="B302" s="7" t="s">
        <v>8</v>
      </c>
      <c r="C302" s="7"/>
      <c r="D302" s="7" t="s">
        <v>2</v>
      </c>
      <c r="E302" s="7"/>
      <c r="F302" s="675" t="s">
        <v>97</v>
      </c>
      <c r="G302" s="657"/>
    </row>
    <row r="303" spans="1:8">
      <c r="B303" s="7" t="s">
        <v>9</v>
      </c>
      <c r="C303" s="7"/>
      <c r="D303" s="7" t="s">
        <v>2</v>
      </c>
      <c r="E303" s="7"/>
      <c r="F303" s="676" t="s">
        <v>17</v>
      </c>
      <c r="G303" s="657"/>
    </row>
    <row r="304" spans="1:8">
      <c r="B304" s="7" t="s">
        <v>10</v>
      </c>
      <c r="C304" s="7"/>
      <c r="D304" s="7" t="s">
        <v>2</v>
      </c>
      <c r="E304" s="7"/>
      <c r="F304" s="676" t="s">
        <v>18</v>
      </c>
      <c r="G304" s="657"/>
    </row>
    <row r="305" spans="2:8">
      <c r="B305" s="7" t="s">
        <v>11</v>
      </c>
      <c r="C305" s="7"/>
      <c r="D305" s="7" t="s">
        <v>2</v>
      </c>
      <c r="E305" s="7"/>
      <c r="F305" s="675" t="str">
        <f>F302</f>
        <v xml:space="preserve"> 20 Juni 2023</v>
      </c>
      <c r="G305" s="657"/>
    </row>
    <row r="306" spans="2:8">
      <c r="F306" s="6"/>
    </row>
    <row r="307" spans="2:8">
      <c r="B307" s="7" t="s">
        <v>12</v>
      </c>
      <c r="D307" s="7" t="s">
        <v>2</v>
      </c>
      <c r="F307" s="1">
        <v>3800000</v>
      </c>
      <c r="G307" s="664"/>
      <c r="H307" s="657"/>
    </row>
    <row r="308" spans="2:8">
      <c r="B308" s="15" t="s">
        <v>20</v>
      </c>
      <c r="D308" s="7" t="s">
        <v>2</v>
      </c>
      <c r="F308" s="664" t="s">
        <v>100</v>
      </c>
      <c r="G308" s="657"/>
      <c r="H308" s="657"/>
    </row>
    <row r="309" spans="2:8">
      <c r="B309" s="2" t="s">
        <v>13</v>
      </c>
      <c r="F309" s="6"/>
    </row>
    <row r="310" spans="2:8">
      <c r="F310" s="6"/>
    </row>
    <row r="311" spans="2:8" ht="25.5">
      <c r="B311" s="10" t="s">
        <v>0</v>
      </c>
      <c r="C311" s="665" t="s">
        <v>14</v>
      </c>
      <c r="D311" s="666"/>
      <c r="E311" s="665" t="s">
        <v>1</v>
      </c>
      <c r="F311" s="666"/>
      <c r="G311" s="666"/>
      <c r="H311" s="17" t="s">
        <v>16</v>
      </c>
    </row>
    <row r="312" spans="2:8" ht="40.5" customHeight="1">
      <c r="B312" s="11" t="s">
        <v>15</v>
      </c>
      <c r="C312" s="667" t="s">
        <v>121</v>
      </c>
      <c r="D312" s="668"/>
      <c r="E312" s="640" t="s">
        <v>104</v>
      </c>
      <c r="F312" s="669"/>
      <c r="G312" s="670"/>
      <c r="H312" s="12">
        <v>1800000</v>
      </c>
    </row>
    <row r="313" spans="2:8" ht="44.25" customHeight="1">
      <c r="B313" s="13"/>
      <c r="C313" s="698"/>
      <c r="D313" s="699"/>
      <c r="E313" s="640" t="s">
        <v>98</v>
      </c>
      <c r="F313" s="669"/>
      <c r="G313" s="670"/>
      <c r="H313" s="12">
        <v>2000000</v>
      </c>
    </row>
    <row r="314" spans="2:8">
      <c r="B314" s="9"/>
      <c r="C314" s="643"/>
      <c r="D314" s="644"/>
      <c r="E314" s="643"/>
      <c r="F314" s="644"/>
      <c r="G314" s="644"/>
      <c r="H314" s="13"/>
    </row>
    <row r="315" spans="2:8">
      <c r="B315" s="9"/>
      <c r="C315" s="643"/>
      <c r="D315" s="644"/>
      <c r="E315" s="643"/>
      <c r="F315" s="644"/>
      <c r="G315" s="644"/>
      <c r="H315" s="13"/>
    </row>
    <row r="316" spans="2:8">
      <c r="B316" s="9"/>
      <c r="C316" s="643"/>
      <c r="D316" s="644"/>
      <c r="E316" s="643"/>
      <c r="F316" s="644"/>
      <c r="G316" s="644"/>
      <c r="H316" s="13"/>
    </row>
    <row r="317" spans="2:8">
      <c r="B317" s="638" t="s">
        <v>19</v>
      </c>
      <c r="C317" s="673"/>
      <c r="D317" s="673"/>
      <c r="E317" s="673"/>
      <c r="F317" s="673"/>
      <c r="G317" s="674"/>
      <c r="H317" s="14">
        <f>SUM(H312:H313)</f>
        <v>3800000</v>
      </c>
    </row>
    <row r="318" spans="2:8">
      <c r="F318" s="6"/>
    </row>
    <row r="319" spans="2:8">
      <c r="F319" s="6"/>
    </row>
    <row r="320" spans="2:8">
      <c r="B320" s="648" t="s">
        <v>21</v>
      </c>
      <c r="C320" s="649"/>
      <c r="D320" s="649"/>
      <c r="E320" s="649"/>
      <c r="F320" s="6"/>
      <c r="G320" s="648" t="s">
        <v>22</v>
      </c>
      <c r="H320" s="649"/>
    </row>
    <row r="321" spans="1:8">
      <c r="B321" s="648" t="s">
        <v>26</v>
      </c>
      <c r="C321" s="649"/>
      <c r="D321" s="649"/>
      <c r="E321" s="649"/>
      <c r="F321" s="6"/>
      <c r="G321" s="648" t="s">
        <v>42</v>
      </c>
      <c r="H321" s="649"/>
    </row>
    <row r="325" spans="1:8">
      <c r="B325" s="650" t="s">
        <v>38</v>
      </c>
      <c r="C325" s="651"/>
      <c r="D325" s="651"/>
      <c r="E325" s="651"/>
      <c r="G325" s="650" t="s">
        <v>31</v>
      </c>
      <c r="H325" s="651"/>
    </row>
    <row r="326" spans="1:8">
      <c r="B326" s="648" t="s">
        <v>32</v>
      </c>
      <c r="C326" s="649"/>
      <c r="D326" s="649"/>
      <c r="E326" s="649"/>
      <c r="G326" s="648" t="s">
        <v>33</v>
      </c>
      <c r="H326" s="649"/>
    </row>
    <row r="331" spans="1:8" ht="14.25" customHeight="1"/>
    <row r="332" spans="1:8" ht="14.25" customHeight="1">
      <c r="C332" s="3"/>
      <c r="D332" s="3"/>
      <c r="F332" s="3"/>
      <c r="G332" s="3"/>
      <c r="H332" s="3"/>
    </row>
    <row r="333" spans="1:8" ht="14.25" customHeight="1">
      <c r="A333" s="4"/>
      <c r="B333" s="4"/>
      <c r="C333" s="5"/>
      <c r="D333" s="652" t="s">
        <v>3</v>
      </c>
      <c r="E333" s="653"/>
      <c r="F333" s="653"/>
      <c r="G333" s="653"/>
      <c r="H333" s="5"/>
    </row>
    <row r="334" spans="1:8" ht="14.25">
      <c r="A334" s="4"/>
      <c r="B334" s="4"/>
      <c r="C334" s="4"/>
      <c r="D334" s="652" t="s">
        <v>4</v>
      </c>
      <c r="E334" s="653"/>
      <c r="F334" s="653"/>
      <c r="G334" s="653"/>
      <c r="H334" s="4"/>
    </row>
    <row r="335" spans="1:8" ht="15" customHeight="1">
      <c r="A335" s="5"/>
      <c r="B335" s="5"/>
      <c r="C335" s="5"/>
      <c r="D335" s="654" t="s">
        <v>5</v>
      </c>
      <c r="E335" s="655"/>
      <c r="F335" s="655"/>
      <c r="G335" s="655"/>
      <c r="H335" s="4"/>
    </row>
    <row r="336" spans="1:8" ht="15">
      <c r="A336" s="8"/>
      <c r="B336" s="8"/>
      <c r="C336" s="8"/>
      <c r="D336" s="8"/>
      <c r="E336" s="8"/>
      <c r="F336" s="8"/>
      <c r="G336" s="8"/>
      <c r="H336" s="8"/>
    </row>
    <row r="337" spans="1:12" ht="15">
      <c r="A337" s="8"/>
      <c r="B337" s="8"/>
      <c r="C337" s="8"/>
      <c r="D337" s="656" t="s">
        <v>6</v>
      </c>
      <c r="E337" s="657"/>
      <c r="F337" s="657"/>
      <c r="G337" s="657"/>
      <c r="H337" s="8"/>
    </row>
    <row r="338" spans="1:12">
      <c r="F338" s="6"/>
    </row>
    <row r="339" spans="1:12" ht="12.75" customHeight="1">
      <c r="F339" s="6"/>
    </row>
    <row r="340" spans="1:12">
      <c r="F340" s="6"/>
    </row>
    <row r="341" spans="1:12" ht="12.75" customHeight="1">
      <c r="B341" s="7" t="s">
        <v>7</v>
      </c>
      <c r="C341" s="7"/>
      <c r="D341" s="7" t="s">
        <v>2</v>
      </c>
      <c r="E341" s="7"/>
      <c r="F341" s="684" t="s">
        <v>101</v>
      </c>
      <c r="G341" s="683"/>
      <c r="H341" s="683"/>
    </row>
    <row r="342" spans="1:12">
      <c r="B342" s="7" t="s">
        <v>8</v>
      </c>
      <c r="C342" s="7"/>
      <c r="D342" s="7" t="s">
        <v>2</v>
      </c>
      <c r="E342" s="7"/>
      <c r="F342" s="675" t="s">
        <v>97</v>
      </c>
      <c r="G342" s="657"/>
    </row>
    <row r="343" spans="1:12">
      <c r="B343" s="7" t="s">
        <v>9</v>
      </c>
      <c r="C343" s="7"/>
      <c r="D343" s="7" t="s">
        <v>2</v>
      </c>
      <c r="E343" s="7"/>
      <c r="F343" s="676" t="s">
        <v>17</v>
      </c>
      <c r="G343" s="657"/>
    </row>
    <row r="344" spans="1:12">
      <c r="B344" s="7" t="s">
        <v>10</v>
      </c>
      <c r="C344" s="7"/>
      <c r="D344" s="7" t="s">
        <v>2</v>
      </c>
      <c r="E344" s="7"/>
      <c r="F344" s="676" t="s">
        <v>18</v>
      </c>
      <c r="G344" s="657"/>
    </row>
    <row r="345" spans="1:12">
      <c r="B345" s="7" t="s">
        <v>11</v>
      </c>
      <c r="C345" s="7"/>
      <c r="D345" s="7" t="s">
        <v>2</v>
      </c>
      <c r="E345" s="7"/>
      <c r="F345" s="675" t="str">
        <f>F342</f>
        <v xml:space="preserve"> 20 Juni 2023</v>
      </c>
      <c r="G345" s="657"/>
    </row>
    <row r="346" spans="1:12">
      <c r="F346" s="6"/>
    </row>
    <row r="347" spans="1:12">
      <c r="B347" s="7" t="s">
        <v>12</v>
      </c>
      <c r="D347" s="7" t="s">
        <v>2</v>
      </c>
      <c r="F347" s="1">
        <v>2420000</v>
      </c>
      <c r="G347" s="664"/>
      <c r="H347" s="657"/>
    </row>
    <row r="348" spans="1:12">
      <c r="B348" s="15" t="s">
        <v>20</v>
      </c>
      <c r="D348" s="7" t="s">
        <v>2</v>
      </c>
      <c r="F348" s="664" t="s">
        <v>102</v>
      </c>
      <c r="G348" s="657"/>
      <c r="H348" s="657"/>
    </row>
    <row r="349" spans="1:12" ht="25.5" customHeight="1">
      <c r="B349" s="2" t="s">
        <v>13</v>
      </c>
      <c r="F349" s="6"/>
    </row>
    <row r="350" spans="1:12" ht="36" customHeight="1">
      <c r="F350" s="6"/>
      <c r="J350" s="32" t="s">
        <v>122</v>
      </c>
      <c r="K350" s="710" t="s">
        <v>95</v>
      </c>
      <c r="L350" s="710"/>
    </row>
    <row r="351" spans="1:12" ht="25.5">
      <c r="B351" s="10" t="s">
        <v>0</v>
      </c>
      <c r="C351" s="665" t="s">
        <v>14</v>
      </c>
      <c r="D351" s="666"/>
      <c r="E351" s="665" t="s">
        <v>1</v>
      </c>
      <c r="F351" s="666"/>
      <c r="G351" s="666"/>
      <c r="H351" s="17" t="s">
        <v>16</v>
      </c>
      <c r="J351" s="32" t="s">
        <v>118</v>
      </c>
      <c r="K351" s="32" t="s">
        <v>121</v>
      </c>
      <c r="L351" s="32"/>
    </row>
    <row r="352" spans="1:12" ht="48.75" customHeight="1">
      <c r="B352" s="11" t="s">
        <v>15</v>
      </c>
      <c r="C352" s="667" t="s">
        <v>105</v>
      </c>
      <c r="D352" s="668"/>
      <c r="E352" s="640" t="s">
        <v>103</v>
      </c>
      <c r="F352" s="669"/>
      <c r="G352" s="670"/>
      <c r="H352" s="12">
        <v>2420000</v>
      </c>
      <c r="J352" s="32" t="s">
        <v>119</v>
      </c>
      <c r="K352" s="32" t="s">
        <v>105</v>
      </c>
      <c r="L352" s="32"/>
    </row>
    <row r="353" spans="2:12">
      <c r="B353" s="13"/>
      <c r="C353" s="698"/>
      <c r="D353" s="699"/>
      <c r="E353" s="698"/>
      <c r="F353" s="699"/>
      <c r="G353" s="699"/>
      <c r="H353" s="13"/>
      <c r="J353" s="32" t="s">
        <v>120</v>
      </c>
      <c r="K353" s="711"/>
      <c r="L353" s="712"/>
    </row>
    <row r="354" spans="2:12">
      <c r="B354" s="9"/>
      <c r="C354" s="643"/>
      <c r="D354" s="644"/>
      <c r="E354" s="643"/>
      <c r="F354" s="644"/>
      <c r="G354" s="644"/>
      <c r="H354" s="13"/>
    </row>
    <row r="355" spans="2:12" ht="12.75" customHeight="1">
      <c r="B355" s="9"/>
      <c r="C355" s="643"/>
      <c r="D355" s="644"/>
      <c r="E355" s="643"/>
      <c r="F355" s="644"/>
      <c r="G355" s="644"/>
      <c r="H355" s="13"/>
    </row>
    <row r="356" spans="2:12">
      <c r="B356" s="9"/>
      <c r="C356" s="643"/>
      <c r="D356" s="644"/>
      <c r="E356" s="643"/>
      <c r="F356" s="644"/>
      <c r="G356" s="644"/>
      <c r="H356" s="13"/>
    </row>
    <row r="357" spans="2:12">
      <c r="B357" s="638" t="s">
        <v>19</v>
      </c>
      <c r="C357" s="673"/>
      <c r="D357" s="673"/>
      <c r="E357" s="673"/>
      <c r="F357" s="673"/>
      <c r="G357" s="674"/>
      <c r="H357" s="14">
        <f>H352</f>
        <v>2420000</v>
      </c>
    </row>
    <row r="358" spans="2:12" ht="12.75" customHeight="1">
      <c r="F358" s="6"/>
    </row>
    <row r="359" spans="2:12" ht="12.75" customHeight="1">
      <c r="F359" s="6"/>
    </row>
    <row r="360" spans="2:12">
      <c r="B360" s="648" t="s">
        <v>21</v>
      </c>
      <c r="C360" s="649"/>
      <c r="D360" s="649"/>
      <c r="E360" s="649"/>
      <c r="F360" s="6"/>
      <c r="G360" s="648" t="s">
        <v>22</v>
      </c>
      <c r="H360" s="649"/>
    </row>
    <row r="361" spans="2:12">
      <c r="B361" s="648" t="s">
        <v>26</v>
      </c>
      <c r="C361" s="649"/>
      <c r="D361" s="649"/>
      <c r="E361" s="649"/>
      <c r="F361" s="6"/>
      <c r="G361" s="648" t="s">
        <v>27</v>
      </c>
      <c r="H361" s="649"/>
    </row>
    <row r="363" spans="2:12" ht="12.75" customHeight="1"/>
    <row r="364" spans="2:12" ht="12.75" customHeight="1"/>
    <row r="365" spans="2:12">
      <c r="B365" s="650" t="s">
        <v>38</v>
      </c>
      <c r="C365" s="651"/>
      <c r="D365" s="651"/>
      <c r="E365" s="651"/>
      <c r="G365" s="650" t="s">
        <v>31</v>
      </c>
      <c r="H365" s="651"/>
    </row>
    <row r="366" spans="2:12">
      <c r="B366" s="648" t="s">
        <v>117</v>
      </c>
      <c r="C366" s="649"/>
      <c r="D366" s="649"/>
      <c r="E366" s="649"/>
      <c r="G366" s="648" t="s">
        <v>34</v>
      </c>
      <c r="H366" s="649"/>
    </row>
    <row r="367" spans="2:12">
      <c r="B367" s="648" t="s">
        <v>32</v>
      </c>
      <c r="C367" s="649"/>
      <c r="D367" s="649"/>
      <c r="E367" s="649"/>
      <c r="G367" s="648" t="s">
        <v>33</v>
      </c>
      <c r="H367" s="649"/>
    </row>
    <row r="371" spans="1:8">
      <c r="C371" s="3"/>
      <c r="D371" s="3"/>
      <c r="F371" s="3"/>
      <c r="G371" s="3"/>
      <c r="H371" s="3"/>
    </row>
    <row r="372" spans="1:8" ht="14.25">
      <c r="A372" s="4"/>
      <c r="B372" s="4"/>
      <c r="C372" s="5"/>
      <c r="D372" s="652" t="s">
        <v>3</v>
      </c>
      <c r="E372" s="653"/>
      <c r="F372" s="653"/>
      <c r="G372" s="653"/>
      <c r="H372" s="5"/>
    </row>
    <row r="373" spans="1:8" ht="14.25">
      <c r="A373" s="4"/>
      <c r="B373" s="4"/>
      <c r="C373" s="4"/>
      <c r="D373" s="652" t="s">
        <v>4</v>
      </c>
      <c r="E373" s="653"/>
      <c r="F373" s="653"/>
      <c r="G373" s="653"/>
      <c r="H373" s="4"/>
    </row>
    <row r="374" spans="1:8" ht="14.25">
      <c r="A374" s="5"/>
      <c r="B374" s="5"/>
      <c r="C374" s="5"/>
      <c r="D374" s="654" t="s">
        <v>55</v>
      </c>
      <c r="E374" s="655"/>
      <c r="F374" s="655"/>
      <c r="G374" s="655"/>
      <c r="H374" s="4"/>
    </row>
    <row r="375" spans="1:8" ht="15">
      <c r="A375" s="8"/>
      <c r="B375" s="8"/>
      <c r="C375" s="8"/>
      <c r="D375" s="8"/>
      <c r="E375" s="8"/>
      <c r="F375" s="8"/>
      <c r="G375" s="8"/>
      <c r="H375" s="8"/>
    </row>
    <row r="376" spans="1:8" ht="15">
      <c r="A376" s="8"/>
      <c r="B376" s="8"/>
      <c r="C376" s="8"/>
      <c r="D376" s="656" t="s">
        <v>6</v>
      </c>
      <c r="E376" s="657"/>
      <c r="F376" s="657"/>
      <c r="G376" s="657"/>
      <c r="H376" s="8"/>
    </row>
    <row r="377" spans="1:8">
      <c r="F377" s="6"/>
    </row>
    <row r="378" spans="1:8">
      <c r="F378" s="6"/>
    </row>
    <row r="379" spans="1:8">
      <c r="F379" s="6"/>
    </row>
    <row r="380" spans="1:8">
      <c r="B380" s="7" t="s">
        <v>7</v>
      </c>
      <c r="C380" s="7"/>
      <c r="D380" s="7" t="s">
        <v>2</v>
      </c>
      <c r="E380" s="7"/>
      <c r="F380" s="684" t="s">
        <v>114</v>
      </c>
      <c r="G380" s="688"/>
      <c r="H380" s="688"/>
    </row>
    <row r="381" spans="1:8">
      <c r="B381" s="7" t="s">
        <v>8</v>
      </c>
      <c r="C381" s="7"/>
      <c r="D381" s="7" t="s">
        <v>2</v>
      </c>
      <c r="E381" s="7"/>
      <c r="F381" s="675" t="s">
        <v>110</v>
      </c>
      <c r="G381" s="657"/>
    </row>
    <row r="382" spans="1:8">
      <c r="B382" s="7" t="s">
        <v>9</v>
      </c>
      <c r="C382" s="7"/>
      <c r="D382" s="7" t="s">
        <v>2</v>
      </c>
      <c r="E382" s="7"/>
      <c r="F382" s="676" t="s">
        <v>17</v>
      </c>
      <c r="G382" s="657"/>
    </row>
    <row r="383" spans="1:8">
      <c r="B383" s="7" t="s">
        <v>10</v>
      </c>
      <c r="C383" s="7"/>
      <c r="D383" s="7" t="s">
        <v>2</v>
      </c>
      <c r="E383" s="7"/>
      <c r="F383" s="676" t="s">
        <v>18</v>
      </c>
      <c r="G383" s="657"/>
    </row>
    <row r="384" spans="1:8">
      <c r="B384" s="7" t="s">
        <v>11</v>
      </c>
      <c r="C384" s="7"/>
      <c r="D384" s="7" t="s">
        <v>2</v>
      </c>
      <c r="E384" s="7"/>
      <c r="F384" s="675" t="str">
        <f>F381</f>
        <v>10 Juli 2023</v>
      </c>
      <c r="G384" s="657"/>
    </row>
    <row r="385" spans="2:9">
      <c r="F385" s="6"/>
    </row>
    <row r="386" spans="2:9">
      <c r="B386" s="7" t="s">
        <v>12</v>
      </c>
      <c r="D386" s="7" t="s">
        <v>2</v>
      </c>
      <c r="F386" s="1">
        <v>9032000</v>
      </c>
      <c r="G386" s="664"/>
      <c r="H386" s="657"/>
    </row>
    <row r="387" spans="2:9">
      <c r="B387" s="15" t="s">
        <v>20</v>
      </c>
      <c r="D387" s="7" t="s">
        <v>2</v>
      </c>
      <c r="F387" s="664" t="s">
        <v>111</v>
      </c>
      <c r="G387" s="657"/>
      <c r="H387" s="657"/>
    </row>
    <row r="388" spans="2:9">
      <c r="B388" s="2" t="s">
        <v>13</v>
      </c>
      <c r="F388" s="6"/>
    </row>
    <row r="389" spans="2:9" ht="54.75" customHeight="1">
      <c r="F389" s="6"/>
    </row>
    <row r="390" spans="2:9" ht="25.5">
      <c r="B390" s="10" t="s">
        <v>0</v>
      </c>
      <c r="C390" s="665" t="s">
        <v>14</v>
      </c>
      <c r="D390" s="666"/>
      <c r="E390" s="665" t="s">
        <v>1</v>
      </c>
      <c r="F390" s="666"/>
      <c r="G390" s="666"/>
      <c r="H390" s="17" t="s">
        <v>16</v>
      </c>
    </row>
    <row r="391" spans="2:9" ht="30" customHeight="1">
      <c r="B391" s="11" t="s">
        <v>15</v>
      </c>
      <c r="C391" s="667" t="s">
        <v>25</v>
      </c>
      <c r="D391" s="704"/>
      <c r="E391" s="640" t="s">
        <v>112</v>
      </c>
      <c r="F391" s="669"/>
      <c r="G391" s="670"/>
      <c r="H391" s="12">
        <v>8800000</v>
      </c>
    </row>
    <row r="392" spans="2:9" ht="27" customHeight="1">
      <c r="B392" s="13"/>
      <c r="C392" s="698"/>
      <c r="D392" s="699"/>
      <c r="E392" s="640" t="s">
        <v>113</v>
      </c>
      <c r="F392" s="669"/>
      <c r="G392" s="670"/>
      <c r="H392" s="20">
        <v>232000</v>
      </c>
    </row>
    <row r="393" spans="2:9">
      <c r="B393" s="9"/>
      <c r="C393" s="643"/>
      <c r="D393" s="644"/>
      <c r="E393" s="643"/>
      <c r="F393" s="644"/>
      <c r="G393" s="644"/>
      <c r="H393" s="13"/>
    </row>
    <row r="394" spans="2:9">
      <c r="B394" s="638" t="s">
        <v>19</v>
      </c>
      <c r="C394" s="673"/>
      <c r="D394" s="673"/>
      <c r="E394" s="673"/>
      <c r="F394" s="673"/>
      <c r="G394" s="674"/>
      <c r="H394" s="14">
        <f>H391+H392</f>
        <v>9032000</v>
      </c>
    </row>
    <row r="395" spans="2:9">
      <c r="F395" s="6"/>
    </row>
    <row r="396" spans="2:9">
      <c r="F396" s="6"/>
    </row>
    <row r="397" spans="2:9">
      <c r="B397" s="700" t="s">
        <v>21</v>
      </c>
      <c r="C397" s="701"/>
      <c r="D397" s="701"/>
      <c r="E397" s="701"/>
      <c r="F397" s="648" t="s">
        <v>21</v>
      </c>
      <c r="G397" s="649"/>
      <c r="H397" s="649"/>
      <c r="I397" s="649"/>
    </row>
    <row r="398" spans="2:9" ht="12.75" customHeight="1">
      <c r="B398" s="700" t="s">
        <v>26</v>
      </c>
      <c r="C398" s="701"/>
      <c r="D398" s="701"/>
      <c r="E398" s="701"/>
      <c r="F398" s="648" t="s">
        <v>26</v>
      </c>
      <c r="G398" s="649"/>
      <c r="H398" s="649"/>
      <c r="I398" s="649"/>
    </row>
    <row r="399" spans="2:9">
      <c r="B399" s="31"/>
      <c r="C399" s="31"/>
      <c r="D399" s="31"/>
      <c r="E399" s="31"/>
    </row>
    <row r="400" spans="2:9">
      <c r="B400" s="31"/>
      <c r="C400" s="31"/>
      <c r="D400" s="31"/>
      <c r="E400" s="31"/>
    </row>
    <row r="401" spans="1:9">
      <c r="B401" s="31"/>
      <c r="C401" s="31"/>
      <c r="D401" s="31"/>
      <c r="E401" s="31"/>
    </row>
    <row r="402" spans="1:9" ht="12.75" customHeight="1">
      <c r="B402" s="702" t="s">
        <v>38</v>
      </c>
      <c r="C402" s="703"/>
      <c r="D402" s="703"/>
      <c r="E402" s="703"/>
      <c r="F402" s="650" t="s">
        <v>38</v>
      </c>
      <c r="G402" s="651"/>
      <c r="H402" s="651"/>
      <c r="I402" s="651"/>
    </row>
    <row r="403" spans="1:9">
      <c r="B403" s="700" t="s">
        <v>23</v>
      </c>
      <c r="C403" s="701"/>
      <c r="D403" s="701"/>
      <c r="E403" s="701"/>
      <c r="F403" s="648" t="s">
        <v>117</v>
      </c>
      <c r="G403" s="649"/>
      <c r="H403" s="649"/>
      <c r="I403" s="649"/>
    </row>
    <row r="404" spans="1:9" ht="12.75" customHeight="1">
      <c r="B404" s="700" t="s">
        <v>32</v>
      </c>
      <c r="C404" s="701"/>
      <c r="D404" s="701"/>
      <c r="E404" s="701"/>
      <c r="F404" s="648" t="s">
        <v>32</v>
      </c>
      <c r="G404" s="649"/>
      <c r="H404" s="649"/>
      <c r="I404" s="649"/>
    </row>
    <row r="409" spans="1:9">
      <c r="C409" s="3"/>
      <c r="D409" s="3"/>
      <c r="F409" s="3"/>
      <c r="G409" s="3"/>
      <c r="H409" s="3"/>
    </row>
    <row r="410" spans="1:9" ht="14.25">
      <c r="A410" s="4"/>
      <c r="B410" s="4"/>
      <c r="C410" s="5"/>
      <c r="D410" s="652" t="s">
        <v>3</v>
      </c>
      <c r="E410" s="653"/>
      <c r="F410" s="653"/>
      <c r="G410" s="653"/>
      <c r="H410" s="5"/>
    </row>
    <row r="411" spans="1:9" ht="14.25">
      <c r="A411" s="4"/>
      <c r="B411" s="4"/>
      <c r="C411" s="4"/>
      <c r="D411" s="652" t="s">
        <v>4</v>
      </c>
      <c r="E411" s="653"/>
      <c r="F411" s="653"/>
      <c r="G411" s="653"/>
      <c r="H411" s="4"/>
    </row>
    <row r="412" spans="1:9" ht="14.25">
      <c r="A412" s="5"/>
      <c r="B412" s="5"/>
      <c r="C412" s="5"/>
      <c r="D412" s="654" t="s">
        <v>5</v>
      </c>
      <c r="E412" s="655"/>
      <c r="F412" s="655"/>
      <c r="G412" s="655"/>
      <c r="H412" s="4"/>
    </row>
    <row r="413" spans="1:9" ht="15">
      <c r="A413" s="8"/>
      <c r="B413" s="8"/>
      <c r="C413" s="8"/>
      <c r="D413" s="8"/>
      <c r="E413" s="8"/>
      <c r="F413" s="8"/>
      <c r="G413" s="8"/>
      <c r="H413" s="8"/>
    </row>
    <row r="414" spans="1:9" ht="15">
      <c r="A414" s="8"/>
      <c r="B414" s="8"/>
      <c r="C414" s="8"/>
      <c r="D414" s="656" t="s">
        <v>6</v>
      </c>
      <c r="E414" s="657"/>
      <c r="F414" s="657"/>
      <c r="G414" s="657"/>
      <c r="H414" s="8"/>
    </row>
    <row r="415" spans="1:9">
      <c r="F415" s="6"/>
    </row>
    <row r="416" spans="1:9">
      <c r="F416" s="6"/>
    </row>
    <row r="417" spans="2:8">
      <c r="F417" s="6"/>
    </row>
    <row r="418" spans="2:8">
      <c r="B418" s="7" t="s">
        <v>7</v>
      </c>
      <c r="C418" s="7"/>
      <c r="D418" s="7" t="s">
        <v>2</v>
      </c>
      <c r="E418" s="7"/>
      <c r="F418" s="684" t="s">
        <v>116</v>
      </c>
      <c r="G418" s="683"/>
      <c r="H418" s="683"/>
    </row>
    <row r="419" spans="2:8">
      <c r="B419" s="7" t="s">
        <v>8</v>
      </c>
      <c r="C419" s="7"/>
      <c r="D419" s="7" t="s">
        <v>2</v>
      </c>
      <c r="E419" s="7"/>
      <c r="F419" s="675" t="s">
        <v>115</v>
      </c>
      <c r="G419" s="657"/>
    </row>
    <row r="420" spans="2:8">
      <c r="B420" s="7" t="s">
        <v>9</v>
      </c>
      <c r="C420" s="7"/>
      <c r="D420" s="7" t="s">
        <v>2</v>
      </c>
      <c r="E420" s="7"/>
      <c r="F420" s="676" t="s">
        <v>17</v>
      </c>
      <c r="G420" s="657"/>
    </row>
    <row r="421" spans="2:8">
      <c r="B421" s="7" t="s">
        <v>10</v>
      </c>
      <c r="C421" s="7"/>
      <c r="D421" s="7" t="s">
        <v>2</v>
      </c>
      <c r="E421" s="7"/>
      <c r="F421" s="676" t="s">
        <v>18</v>
      </c>
      <c r="G421" s="657"/>
    </row>
    <row r="422" spans="2:8">
      <c r="B422" s="7" t="s">
        <v>11</v>
      </c>
      <c r="C422" s="7"/>
      <c r="D422" s="7" t="s">
        <v>2</v>
      </c>
      <c r="E422" s="7"/>
      <c r="F422" s="675" t="str">
        <f>F419</f>
        <v xml:space="preserve"> 24 Juli 2023</v>
      </c>
      <c r="G422" s="657"/>
    </row>
    <row r="423" spans="2:8">
      <c r="F423" s="6"/>
    </row>
    <row r="424" spans="2:8">
      <c r="B424" s="7" t="s">
        <v>12</v>
      </c>
      <c r="D424" s="7" t="s">
        <v>2</v>
      </c>
      <c r="F424" s="1">
        <v>2420000</v>
      </c>
      <c r="G424" s="664"/>
      <c r="H424" s="657"/>
    </row>
    <row r="425" spans="2:8">
      <c r="B425" s="15" t="s">
        <v>20</v>
      </c>
      <c r="D425" s="7" t="s">
        <v>2</v>
      </c>
      <c r="F425" s="664" t="s">
        <v>102</v>
      </c>
      <c r="G425" s="657"/>
      <c r="H425" s="657"/>
    </row>
    <row r="426" spans="2:8">
      <c r="B426" s="2" t="s">
        <v>13</v>
      </c>
      <c r="F426" s="6"/>
    </row>
    <row r="427" spans="2:8">
      <c r="F427" s="6"/>
    </row>
    <row r="428" spans="2:8" ht="25.5">
      <c r="B428" s="10" t="s">
        <v>0</v>
      </c>
      <c r="C428" s="665" t="s">
        <v>14</v>
      </c>
      <c r="D428" s="666"/>
      <c r="E428" s="665" t="s">
        <v>1</v>
      </c>
      <c r="F428" s="666"/>
      <c r="G428" s="666"/>
      <c r="H428" s="17" t="s">
        <v>16</v>
      </c>
    </row>
    <row r="429" spans="2:8" ht="41.25" customHeight="1">
      <c r="B429" s="11" t="s">
        <v>15</v>
      </c>
      <c r="C429" s="667" t="s">
        <v>105</v>
      </c>
      <c r="D429" s="668"/>
      <c r="E429" s="640" t="s">
        <v>103</v>
      </c>
      <c r="F429" s="669"/>
      <c r="G429" s="670"/>
      <c r="H429" s="12">
        <v>2420000</v>
      </c>
    </row>
    <row r="430" spans="2:8">
      <c r="B430" s="13"/>
      <c r="C430" s="698"/>
      <c r="D430" s="699"/>
      <c r="E430" s="698"/>
      <c r="F430" s="699"/>
      <c r="G430" s="699"/>
      <c r="H430" s="13"/>
    </row>
    <row r="431" spans="2:8">
      <c r="B431" s="9"/>
      <c r="C431" s="643"/>
      <c r="D431" s="644"/>
      <c r="E431" s="643"/>
      <c r="F431" s="644"/>
      <c r="G431" s="644"/>
      <c r="H431" s="13"/>
    </row>
    <row r="432" spans="2:8">
      <c r="B432" s="9"/>
      <c r="C432" s="643"/>
      <c r="D432" s="644"/>
      <c r="E432" s="643"/>
      <c r="F432" s="644"/>
      <c r="G432" s="644"/>
      <c r="H432" s="13"/>
    </row>
    <row r="433" spans="2:9">
      <c r="B433" s="9"/>
      <c r="C433" s="643"/>
      <c r="D433" s="644"/>
      <c r="E433" s="643"/>
      <c r="F433" s="644"/>
      <c r="G433" s="644"/>
      <c r="H433" s="13"/>
    </row>
    <row r="434" spans="2:9">
      <c r="B434" s="638" t="s">
        <v>19</v>
      </c>
      <c r="C434" s="673"/>
      <c r="D434" s="673"/>
      <c r="E434" s="673"/>
      <c r="F434" s="673"/>
      <c r="G434" s="674"/>
      <c r="H434" s="14">
        <f>H429</f>
        <v>2420000</v>
      </c>
    </row>
    <row r="435" spans="2:9">
      <c r="F435" s="6"/>
    </row>
    <row r="436" spans="2:9">
      <c r="F436" s="6"/>
    </row>
    <row r="437" spans="2:9">
      <c r="B437" s="700" t="s">
        <v>21</v>
      </c>
      <c r="C437" s="701"/>
      <c r="D437" s="701"/>
      <c r="E437" s="701"/>
      <c r="F437" s="648" t="s">
        <v>21</v>
      </c>
      <c r="G437" s="649"/>
      <c r="H437" s="649"/>
      <c r="I437" s="649"/>
    </row>
    <row r="438" spans="2:9" ht="12.75" customHeight="1">
      <c r="B438" s="700" t="s">
        <v>26</v>
      </c>
      <c r="C438" s="701"/>
      <c r="D438" s="701"/>
      <c r="E438" s="701"/>
      <c r="F438" s="648" t="s">
        <v>26</v>
      </c>
      <c r="G438" s="649"/>
      <c r="H438" s="649"/>
      <c r="I438" s="649"/>
    </row>
    <row r="439" spans="2:9">
      <c r="B439" s="31"/>
      <c r="C439" s="31"/>
      <c r="D439" s="31"/>
      <c r="E439" s="31"/>
    </row>
    <row r="440" spans="2:9">
      <c r="B440" s="31"/>
      <c r="C440" s="31"/>
      <c r="D440" s="31"/>
      <c r="E440" s="31"/>
    </row>
    <row r="441" spans="2:9">
      <c r="B441" s="31"/>
      <c r="C441" s="31"/>
      <c r="D441" s="31"/>
      <c r="E441" s="31"/>
    </row>
    <row r="442" spans="2:9" ht="12.75" customHeight="1">
      <c r="B442" s="702" t="s">
        <v>38</v>
      </c>
      <c r="C442" s="703"/>
      <c r="D442" s="703"/>
      <c r="E442" s="703"/>
      <c r="F442" s="650" t="s">
        <v>38</v>
      </c>
      <c r="G442" s="651"/>
      <c r="H442" s="651"/>
      <c r="I442" s="651"/>
    </row>
    <row r="443" spans="2:9">
      <c r="B443" s="700" t="s">
        <v>23</v>
      </c>
      <c r="C443" s="701"/>
      <c r="D443" s="701"/>
      <c r="E443" s="701"/>
      <c r="F443" s="648" t="s">
        <v>117</v>
      </c>
      <c r="G443" s="649"/>
      <c r="H443" s="649"/>
      <c r="I443" s="649"/>
    </row>
    <row r="444" spans="2:9" ht="12.75" customHeight="1">
      <c r="B444" s="700" t="s">
        <v>32</v>
      </c>
      <c r="C444" s="701"/>
      <c r="D444" s="701"/>
      <c r="E444" s="701"/>
      <c r="F444" s="648" t="s">
        <v>32</v>
      </c>
      <c r="G444" s="649"/>
      <c r="H444" s="649"/>
      <c r="I444" s="649"/>
    </row>
    <row r="450" spans="1:8">
      <c r="C450" s="3"/>
      <c r="D450" s="3"/>
      <c r="F450" s="3"/>
      <c r="G450" s="3"/>
      <c r="H450" s="3"/>
    </row>
    <row r="451" spans="1:8" ht="14.25">
      <c r="A451" s="4"/>
      <c r="B451" s="4"/>
      <c r="C451" s="5"/>
      <c r="D451" s="652" t="s">
        <v>3</v>
      </c>
      <c r="E451" s="653"/>
      <c r="F451" s="653"/>
      <c r="G451" s="653"/>
      <c r="H451" s="5"/>
    </row>
    <row r="452" spans="1:8" ht="14.25">
      <c r="A452" s="4"/>
      <c r="B452" s="4"/>
      <c r="C452" s="4"/>
      <c r="D452" s="652" t="s">
        <v>4</v>
      </c>
      <c r="E452" s="653"/>
      <c r="F452" s="653"/>
      <c r="G452" s="653"/>
      <c r="H452" s="4"/>
    </row>
    <row r="453" spans="1:8" ht="14.25">
      <c r="A453" s="5"/>
      <c r="B453" s="5"/>
      <c r="C453" s="5"/>
      <c r="D453" s="654" t="s">
        <v>5</v>
      </c>
      <c r="E453" s="655"/>
      <c r="F453" s="655"/>
      <c r="G453" s="655"/>
      <c r="H453" s="4"/>
    </row>
    <row r="454" spans="1:8" ht="15">
      <c r="A454" s="8"/>
      <c r="B454" s="8"/>
      <c r="C454" s="8"/>
      <c r="D454" s="8"/>
      <c r="E454" s="8"/>
      <c r="F454" s="8"/>
      <c r="G454" s="8"/>
      <c r="H454" s="8"/>
    </row>
    <row r="455" spans="1:8" ht="15">
      <c r="A455" s="8"/>
      <c r="B455" s="8"/>
      <c r="C455" s="8"/>
      <c r="D455" s="656" t="s">
        <v>6</v>
      </c>
      <c r="E455" s="657"/>
      <c r="F455" s="657"/>
      <c r="G455" s="657"/>
      <c r="H455" s="8"/>
    </row>
    <row r="456" spans="1:8">
      <c r="F456" s="6"/>
    </row>
    <row r="457" spans="1:8">
      <c r="F457" s="6"/>
    </row>
    <row r="458" spans="1:8">
      <c r="F458" s="6"/>
    </row>
    <row r="459" spans="1:8">
      <c r="B459" s="7" t="s">
        <v>7</v>
      </c>
      <c r="C459" s="7"/>
      <c r="D459" s="7" t="s">
        <v>2</v>
      </c>
      <c r="E459" s="7"/>
      <c r="F459" s="684" t="s">
        <v>131</v>
      </c>
      <c r="G459" s="688"/>
      <c r="H459" s="688"/>
    </row>
    <row r="460" spans="1:8">
      <c r="B460" s="7" t="s">
        <v>8</v>
      </c>
      <c r="C460" s="7"/>
      <c r="D460" s="7" t="s">
        <v>2</v>
      </c>
      <c r="E460" s="7"/>
      <c r="F460" s="675" t="s">
        <v>127</v>
      </c>
      <c r="G460" s="689"/>
    </row>
    <row r="461" spans="1:8">
      <c r="B461" s="7" t="s">
        <v>9</v>
      </c>
      <c r="C461" s="7"/>
      <c r="D461" s="7" t="s">
        <v>2</v>
      </c>
      <c r="E461" s="7"/>
      <c r="F461" s="676" t="s">
        <v>17</v>
      </c>
      <c r="G461" s="657"/>
    </row>
    <row r="462" spans="1:8">
      <c r="B462" s="7" t="s">
        <v>10</v>
      </c>
      <c r="C462" s="7"/>
      <c r="D462" s="7" t="s">
        <v>2</v>
      </c>
      <c r="E462" s="7"/>
      <c r="F462" s="676" t="s">
        <v>18</v>
      </c>
      <c r="G462" s="657"/>
    </row>
    <row r="463" spans="1:8">
      <c r="B463" s="7" t="s">
        <v>11</v>
      </c>
      <c r="C463" s="7"/>
      <c r="D463" s="7" t="s">
        <v>2</v>
      </c>
      <c r="E463" s="7"/>
      <c r="F463" s="675" t="str">
        <f>F460</f>
        <v xml:space="preserve"> 5 September 2023</v>
      </c>
      <c r="G463" s="689"/>
    </row>
    <row r="464" spans="1:8">
      <c r="F464" s="6"/>
    </row>
    <row r="465" spans="2:8">
      <c r="B465" s="7" t="s">
        <v>12</v>
      </c>
      <c r="D465" s="7" t="s">
        <v>2</v>
      </c>
      <c r="F465" s="1">
        <v>3350000</v>
      </c>
      <c r="G465" s="664"/>
      <c r="H465" s="657"/>
    </row>
    <row r="466" spans="2:8">
      <c r="B466" s="15" t="s">
        <v>20</v>
      </c>
      <c r="D466" s="7" t="s">
        <v>2</v>
      </c>
      <c r="F466" s="664" t="s">
        <v>128</v>
      </c>
      <c r="G466" s="657"/>
      <c r="H466" s="657"/>
    </row>
    <row r="467" spans="2:8">
      <c r="B467" s="2" t="s">
        <v>13</v>
      </c>
      <c r="F467" s="6"/>
    </row>
    <row r="468" spans="2:8">
      <c r="F468" s="6"/>
    </row>
    <row r="469" spans="2:8" ht="25.5">
      <c r="B469" s="10" t="s">
        <v>0</v>
      </c>
      <c r="C469" s="665" t="s">
        <v>14</v>
      </c>
      <c r="D469" s="666"/>
      <c r="E469" s="665" t="s">
        <v>1</v>
      </c>
      <c r="F469" s="666"/>
      <c r="G469" s="666"/>
      <c r="H469" s="17" t="s">
        <v>16</v>
      </c>
    </row>
    <row r="470" spans="2:8" ht="37.5" customHeight="1">
      <c r="B470" s="11" t="s">
        <v>15</v>
      </c>
      <c r="C470" s="667" t="s">
        <v>121</v>
      </c>
      <c r="D470" s="668"/>
      <c r="E470" s="640" t="s">
        <v>129</v>
      </c>
      <c r="F470" s="669"/>
      <c r="G470" s="670"/>
      <c r="H470" s="12">
        <v>1850000</v>
      </c>
    </row>
    <row r="471" spans="2:8" ht="27.75" customHeight="1">
      <c r="B471" s="9"/>
      <c r="C471" s="643"/>
      <c r="D471" s="644"/>
      <c r="E471" s="643" t="s">
        <v>130</v>
      </c>
      <c r="F471" s="644"/>
      <c r="G471" s="644"/>
      <c r="H471" s="20">
        <v>1500000</v>
      </c>
    </row>
    <row r="472" spans="2:8">
      <c r="B472" s="9"/>
      <c r="C472" s="643"/>
      <c r="D472" s="644"/>
      <c r="E472" s="643"/>
      <c r="F472" s="644"/>
      <c r="G472" s="644"/>
      <c r="H472" s="13"/>
    </row>
    <row r="473" spans="2:8">
      <c r="B473" s="9"/>
      <c r="C473" s="643"/>
      <c r="D473" s="644"/>
      <c r="E473" s="643"/>
      <c r="F473" s="644"/>
      <c r="G473" s="644"/>
      <c r="H473" s="13"/>
    </row>
    <row r="474" spans="2:8" ht="12.75" customHeight="1">
      <c r="B474" s="638" t="s">
        <v>19</v>
      </c>
      <c r="C474" s="693"/>
      <c r="D474" s="693"/>
      <c r="E474" s="693"/>
      <c r="F474" s="693"/>
      <c r="G474" s="639"/>
      <c r="H474" s="14">
        <f>SUM(H470:H471)</f>
        <v>3350000</v>
      </c>
    </row>
    <row r="475" spans="2:8">
      <c r="F475" s="6"/>
    </row>
    <row r="476" spans="2:8">
      <c r="F476" s="6"/>
    </row>
    <row r="477" spans="2:8">
      <c r="F477" s="6"/>
    </row>
    <row r="478" spans="2:8">
      <c r="F478" s="6"/>
    </row>
    <row r="479" spans="2:8">
      <c r="F479" s="6"/>
    </row>
    <row r="480" spans="2:8">
      <c r="F480" s="6"/>
    </row>
    <row r="481" spans="1:8">
      <c r="B481" s="648" t="s">
        <v>21</v>
      </c>
      <c r="C481" s="649"/>
      <c r="D481" s="649"/>
      <c r="E481" s="649"/>
      <c r="F481" s="6"/>
      <c r="G481" s="648" t="s">
        <v>22</v>
      </c>
      <c r="H481" s="649"/>
    </row>
    <row r="482" spans="1:8">
      <c r="B482" s="648" t="s">
        <v>26</v>
      </c>
      <c r="C482" s="649"/>
      <c r="D482" s="649"/>
      <c r="E482" s="649"/>
      <c r="F482" s="6"/>
      <c r="G482" s="648" t="s">
        <v>27</v>
      </c>
      <c r="H482" s="649"/>
    </row>
    <row r="484" spans="1:8" ht="12.75" customHeight="1"/>
    <row r="485" spans="1:8" ht="12.75" customHeight="1"/>
    <row r="486" spans="1:8">
      <c r="B486" s="650" t="s">
        <v>38</v>
      </c>
      <c r="C486" s="651"/>
      <c r="D486" s="651"/>
      <c r="E486" s="651"/>
      <c r="G486" s="650" t="s">
        <v>31</v>
      </c>
      <c r="H486" s="651"/>
    </row>
    <row r="487" spans="1:8">
      <c r="B487" s="648" t="s">
        <v>117</v>
      </c>
      <c r="C487" s="649"/>
      <c r="D487" s="649"/>
      <c r="E487" s="649"/>
      <c r="G487" s="648" t="s">
        <v>34</v>
      </c>
      <c r="H487" s="649"/>
    </row>
    <row r="488" spans="1:8">
      <c r="B488" s="648" t="s">
        <v>32</v>
      </c>
      <c r="C488" s="649"/>
      <c r="D488" s="649"/>
      <c r="E488" s="649"/>
      <c r="G488" s="648" t="s">
        <v>33</v>
      </c>
      <c r="H488" s="649"/>
    </row>
    <row r="493" spans="1:8">
      <c r="C493" s="3"/>
      <c r="D493" s="3"/>
      <c r="F493" s="3"/>
      <c r="G493" s="3"/>
      <c r="H493" s="3"/>
    </row>
    <row r="494" spans="1:8" ht="14.25">
      <c r="A494" s="4"/>
      <c r="B494" s="4"/>
      <c r="C494" s="5"/>
      <c r="D494" s="652" t="s">
        <v>3</v>
      </c>
      <c r="E494" s="653"/>
      <c r="F494" s="653"/>
      <c r="G494" s="653"/>
      <c r="H494" s="5"/>
    </row>
    <row r="495" spans="1:8" ht="14.25">
      <c r="A495" s="4"/>
      <c r="B495" s="4"/>
      <c r="C495" s="4"/>
      <c r="D495" s="652" t="s">
        <v>4</v>
      </c>
      <c r="E495" s="653"/>
      <c r="F495" s="653"/>
      <c r="G495" s="653"/>
      <c r="H495" s="4"/>
    </row>
    <row r="496" spans="1:8" ht="14.25">
      <c r="A496" s="5"/>
      <c r="B496" s="5"/>
      <c r="C496" s="5"/>
      <c r="D496" s="654" t="s">
        <v>5</v>
      </c>
      <c r="E496" s="655"/>
      <c r="F496" s="655"/>
      <c r="G496" s="655"/>
      <c r="H496" s="4"/>
    </row>
    <row r="497" spans="1:8" ht="15">
      <c r="A497" s="8"/>
      <c r="B497" s="8"/>
      <c r="C497" s="8"/>
      <c r="D497" s="8"/>
      <c r="E497" s="8"/>
      <c r="F497" s="8"/>
      <c r="G497" s="8"/>
      <c r="H497" s="8"/>
    </row>
    <row r="498" spans="1:8" ht="15">
      <c r="A498" s="8"/>
      <c r="B498" s="8"/>
      <c r="C498" s="8"/>
      <c r="D498" s="656" t="s">
        <v>6</v>
      </c>
      <c r="E498" s="657"/>
      <c r="F498" s="657"/>
      <c r="G498" s="657"/>
      <c r="H498" s="8"/>
    </row>
    <row r="499" spans="1:8">
      <c r="F499" s="6"/>
    </row>
    <row r="500" spans="1:8">
      <c r="F500" s="6"/>
    </row>
    <row r="501" spans="1:8">
      <c r="F501" s="6"/>
    </row>
    <row r="502" spans="1:8">
      <c r="B502" s="7" t="s">
        <v>7</v>
      </c>
      <c r="C502" s="7"/>
      <c r="D502" s="7" t="s">
        <v>2</v>
      </c>
      <c r="E502" s="7"/>
      <c r="F502" s="684" t="s">
        <v>132</v>
      </c>
      <c r="G502" s="683"/>
      <c r="H502" s="683"/>
    </row>
    <row r="503" spans="1:8">
      <c r="B503" s="7" t="s">
        <v>8</v>
      </c>
      <c r="C503" s="7"/>
      <c r="D503" s="7" t="s">
        <v>2</v>
      </c>
      <c r="E503" s="7"/>
      <c r="F503" s="675" t="s">
        <v>127</v>
      </c>
      <c r="G503" s="657"/>
    </row>
    <row r="504" spans="1:8">
      <c r="B504" s="7" t="s">
        <v>9</v>
      </c>
      <c r="C504" s="7"/>
      <c r="D504" s="7" t="s">
        <v>2</v>
      </c>
      <c r="E504" s="7"/>
      <c r="F504" s="676" t="s">
        <v>17</v>
      </c>
      <c r="G504" s="657"/>
    </row>
    <row r="505" spans="1:8">
      <c r="B505" s="7" t="s">
        <v>10</v>
      </c>
      <c r="C505" s="7"/>
      <c r="D505" s="7" t="s">
        <v>2</v>
      </c>
      <c r="E505" s="7"/>
      <c r="F505" s="676" t="s">
        <v>18</v>
      </c>
      <c r="G505" s="657"/>
    </row>
    <row r="506" spans="1:8">
      <c r="B506" s="7" t="s">
        <v>11</v>
      </c>
      <c r="C506" s="7"/>
      <c r="D506" s="7" t="s">
        <v>2</v>
      </c>
      <c r="E506" s="7"/>
      <c r="F506" s="675" t="s">
        <v>127</v>
      </c>
      <c r="G506" s="657"/>
    </row>
    <row r="507" spans="1:8">
      <c r="F507" s="6"/>
    </row>
    <row r="508" spans="1:8">
      <c r="B508" s="7" t="s">
        <v>12</v>
      </c>
      <c r="D508" s="7" t="s">
        <v>2</v>
      </c>
      <c r="F508" s="1">
        <v>2420000</v>
      </c>
      <c r="G508" s="664"/>
      <c r="H508" s="657"/>
    </row>
    <row r="509" spans="1:8">
      <c r="B509" s="15" t="s">
        <v>20</v>
      </c>
      <c r="D509" s="7" t="s">
        <v>2</v>
      </c>
      <c r="F509" s="664" t="s">
        <v>102</v>
      </c>
      <c r="G509" s="657"/>
      <c r="H509" s="657"/>
    </row>
    <row r="510" spans="1:8">
      <c r="B510" s="2" t="s">
        <v>13</v>
      </c>
      <c r="F510" s="6"/>
    </row>
    <row r="511" spans="1:8">
      <c r="F511" s="6"/>
    </row>
    <row r="512" spans="1:8" ht="25.5">
      <c r="B512" s="10" t="s">
        <v>0</v>
      </c>
      <c r="C512" s="665" t="s">
        <v>14</v>
      </c>
      <c r="D512" s="666"/>
      <c r="E512" s="665" t="s">
        <v>1</v>
      </c>
      <c r="F512" s="666"/>
      <c r="G512" s="666"/>
      <c r="H512" s="17" t="s">
        <v>16</v>
      </c>
    </row>
    <row r="513" spans="2:8" ht="48.75" customHeight="1">
      <c r="B513" s="11" t="s">
        <v>15</v>
      </c>
      <c r="C513" s="667" t="s">
        <v>105</v>
      </c>
      <c r="D513" s="668"/>
      <c r="E513" s="640" t="s">
        <v>103</v>
      </c>
      <c r="F513" s="669"/>
      <c r="G513" s="670"/>
      <c r="H513" s="12">
        <v>2420000</v>
      </c>
    </row>
    <row r="514" spans="2:8">
      <c r="B514" s="13"/>
      <c r="C514" s="698"/>
      <c r="D514" s="699"/>
      <c r="E514" s="698"/>
      <c r="F514" s="699"/>
      <c r="G514" s="699"/>
      <c r="H514" s="13"/>
    </row>
    <row r="515" spans="2:8">
      <c r="B515" s="9"/>
      <c r="C515" s="643"/>
      <c r="D515" s="644"/>
      <c r="E515" s="643"/>
      <c r="F515" s="644"/>
      <c r="G515" s="644"/>
      <c r="H515" s="13"/>
    </row>
    <row r="516" spans="2:8">
      <c r="B516" s="9"/>
      <c r="C516" s="643"/>
      <c r="D516" s="644"/>
      <c r="E516" s="643"/>
      <c r="F516" s="644"/>
      <c r="G516" s="644"/>
      <c r="H516" s="13"/>
    </row>
    <row r="517" spans="2:8">
      <c r="B517" s="9"/>
      <c r="C517" s="643"/>
      <c r="D517" s="644"/>
      <c r="E517" s="643"/>
      <c r="F517" s="644"/>
      <c r="G517" s="644"/>
      <c r="H517" s="13"/>
    </row>
    <row r="518" spans="2:8">
      <c r="B518" s="638" t="s">
        <v>19</v>
      </c>
      <c r="C518" s="673"/>
      <c r="D518" s="673"/>
      <c r="E518" s="673"/>
      <c r="F518" s="673"/>
      <c r="G518" s="674"/>
      <c r="H518" s="14">
        <f>H513</f>
        <v>2420000</v>
      </c>
    </row>
    <row r="523" spans="2:8">
      <c r="B523" s="648" t="s">
        <v>21</v>
      </c>
      <c r="C523" s="649"/>
      <c r="D523" s="649"/>
      <c r="E523" s="649"/>
      <c r="F523" s="6"/>
      <c r="G523" s="648" t="s">
        <v>22</v>
      </c>
      <c r="H523" s="649"/>
    </row>
    <row r="524" spans="2:8">
      <c r="B524" s="648" t="s">
        <v>26</v>
      </c>
      <c r="C524" s="649"/>
      <c r="D524" s="649"/>
      <c r="E524" s="649"/>
      <c r="F524" s="6"/>
      <c r="G524" s="648" t="s">
        <v>27</v>
      </c>
      <c r="H524" s="649"/>
    </row>
    <row r="528" spans="2:8">
      <c r="B528" s="650" t="s">
        <v>38</v>
      </c>
      <c r="C528" s="651"/>
      <c r="D528" s="651"/>
      <c r="E528" s="651"/>
      <c r="G528" s="650" t="s">
        <v>31</v>
      </c>
      <c r="H528" s="651"/>
    </row>
    <row r="529" spans="1:8">
      <c r="B529" s="648" t="s">
        <v>117</v>
      </c>
      <c r="C529" s="649"/>
      <c r="D529" s="649"/>
      <c r="E529" s="649"/>
      <c r="G529" s="648" t="s">
        <v>34</v>
      </c>
      <c r="H529" s="649"/>
    </row>
    <row r="530" spans="1:8">
      <c r="B530" s="648" t="s">
        <v>32</v>
      </c>
      <c r="C530" s="649"/>
      <c r="D530" s="649"/>
      <c r="E530" s="649"/>
      <c r="G530" s="648" t="s">
        <v>33</v>
      </c>
      <c r="H530" s="649"/>
    </row>
    <row r="533" spans="1:8">
      <c r="C533" s="2" t="s">
        <v>42</v>
      </c>
    </row>
    <row r="537" spans="1:8">
      <c r="C537" s="3"/>
      <c r="D537" s="3"/>
      <c r="F537" s="3"/>
      <c r="G537" s="3"/>
      <c r="H537" s="3"/>
    </row>
    <row r="538" spans="1:8" ht="14.25">
      <c r="A538" s="4"/>
      <c r="B538" s="4"/>
      <c r="C538" s="5"/>
      <c r="D538" s="652" t="s">
        <v>3</v>
      </c>
      <c r="E538" s="653"/>
      <c r="F538" s="653"/>
      <c r="G538" s="653"/>
      <c r="H538" s="5"/>
    </row>
    <row r="539" spans="1:8" ht="14.25">
      <c r="A539" s="4"/>
      <c r="B539" s="4"/>
      <c r="C539" s="4"/>
      <c r="D539" s="652" t="s">
        <v>4</v>
      </c>
      <c r="E539" s="653"/>
      <c r="F539" s="653"/>
      <c r="G539" s="653"/>
      <c r="H539" s="4"/>
    </row>
    <row r="540" spans="1:8" ht="14.25">
      <c r="A540" s="5"/>
      <c r="B540" s="5"/>
      <c r="C540" s="5"/>
      <c r="D540" s="654" t="s">
        <v>5</v>
      </c>
      <c r="E540" s="655"/>
      <c r="F540" s="655"/>
      <c r="G540" s="655"/>
      <c r="H540" s="4"/>
    </row>
    <row r="541" spans="1:8" ht="15">
      <c r="A541" s="8"/>
      <c r="B541" s="8"/>
      <c r="C541" s="8"/>
      <c r="D541" s="8"/>
      <c r="E541" s="8"/>
      <c r="F541" s="8"/>
      <c r="G541" s="8"/>
      <c r="H541" s="8"/>
    </row>
    <row r="542" spans="1:8" ht="15">
      <c r="A542" s="8"/>
      <c r="B542" s="8"/>
      <c r="C542" s="8"/>
      <c r="D542" s="656" t="s">
        <v>6</v>
      </c>
      <c r="E542" s="657"/>
      <c r="F542" s="657"/>
      <c r="G542" s="657"/>
      <c r="H542" s="8"/>
    </row>
    <row r="543" spans="1:8">
      <c r="F543" s="6"/>
    </row>
    <row r="544" spans="1:8">
      <c r="F544" s="6"/>
    </row>
    <row r="545" spans="2:8">
      <c r="F545" s="6"/>
    </row>
    <row r="546" spans="2:8">
      <c r="B546" s="7" t="s">
        <v>7</v>
      </c>
      <c r="C546" s="7"/>
      <c r="D546" s="7" t="s">
        <v>2</v>
      </c>
      <c r="E546" s="7"/>
      <c r="F546" s="684" t="s">
        <v>145</v>
      </c>
      <c r="G546" s="683"/>
      <c r="H546" s="683"/>
    </row>
    <row r="547" spans="2:8">
      <c r="B547" s="7" t="s">
        <v>8</v>
      </c>
      <c r="C547" s="7"/>
      <c r="D547" s="7" t="s">
        <v>2</v>
      </c>
      <c r="E547" s="7"/>
      <c r="F547" s="675" t="s">
        <v>144</v>
      </c>
      <c r="G547" s="657"/>
    </row>
    <row r="548" spans="2:8">
      <c r="B548" s="7" t="s">
        <v>9</v>
      </c>
      <c r="C548" s="7"/>
      <c r="D548" s="7" t="s">
        <v>2</v>
      </c>
      <c r="E548" s="7"/>
      <c r="F548" s="676" t="s">
        <v>17</v>
      </c>
      <c r="G548" s="657"/>
    </row>
    <row r="549" spans="2:8">
      <c r="B549" s="7" t="s">
        <v>10</v>
      </c>
      <c r="C549" s="7"/>
      <c r="D549" s="7" t="s">
        <v>2</v>
      </c>
      <c r="E549" s="7"/>
      <c r="F549" s="676" t="s">
        <v>18</v>
      </c>
      <c r="G549" s="657"/>
    </row>
    <row r="550" spans="2:8">
      <c r="B550" s="7" t="s">
        <v>11</v>
      </c>
      <c r="C550" s="7"/>
      <c r="D550" s="7" t="s">
        <v>2</v>
      </c>
      <c r="E550" s="7"/>
      <c r="F550" s="675" t="s">
        <v>144</v>
      </c>
      <c r="G550" s="657"/>
    </row>
    <row r="551" spans="2:8">
      <c r="F551" s="6"/>
    </row>
    <row r="552" spans="2:8">
      <c r="B552" s="7" t="s">
        <v>12</v>
      </c>
      <c r="D552" s="7" t="s">
        <v>2</v>
      </c>
      <c r="F552" s="1">
        <v>3960000</v>
      </c>
      <c r="G552" s="664"/>
      <c r="H552" s="657"/>
    </row>
    <row r="553" spans="2:8">
      <c r="B553" s="15" t="s">
        <v>20</v>
      </c>
      <c r="D553" s="7" t="s">
        <v>2</v>
      </c>
      <c r="F553" s="664" t="s">
        <v>143</v>
      </c>
      <c r="G553" s="657"/>
      <c r="H553" s="657"/>
    </row>
    <row r="554" spans="2:8">
      <c r="B554" s="2" t="s">
        <v>13</v>
      </c>
      <c r="F554" s="6"/>
    </row>
    <row r="555" spans="2:8">
      <c r="F555" s="6"/>
    </row>
    <row r="556" spans="2:8" ht="25.5">
      <c r="B556" s="10" t="s">
        <v>0</v>
      </c>
      <c r="C556" s="665" t="s">
        <v>14</v>
      </c>
      <c r="D556" s="666"/>
      <c r="E556" s="665" t="s">
        <v>1</v>
      </c>
      <c r="F556" s="666"/>
      <c r="G556" s="666"/>
      <c r="H556" s="17" t="s">
        <v>16</v>
      </c>
    </row>
    <row r="557" spans="2:8" ht="46.5" customHeight="1">
      <c r="B557" s="11" t="s">
        <v>15</v>
      </c>
      <c r="C557" s="667" t="s">
        <v>105</v>
      </c>
      <c r="D557" s="668"/>
      <c r="E557" s="640" t="s">
        <v>142</v>
      </c>
      <c r="F557" s="669"/>
      <c r="G557" s="670"/>
      <c r="H557" s="12">
        <v>3960000</v>
      </c>
    </row>
    <row r="558" spans="2:8">
      <c r="B558" s="13"/>
      <c r="C558" s="698"/>
      <c r="D558" s="699"/>
      <c r="E558" s="698"/>
      <c r="F558" s="699"/>
      <c r="G558" s="699"/>
      <c r="H558" s="13"/>
    </row>
    <row r="559" spans="2:8">
      <c r="B559" s="9"/>
      <c r="C559" s="643"/>
      <c r="D559" s="644"/>
      <c r="E559" s="643"/>
      <c r="F559" s="644"/>
      <c r="G559" s="644"/>
      <c r="H559" s="13"/>
    </row>
    <row r="560" spans="2:8">
      <c r="B560" s="9"/>
      <c r="C560" s="643"/>
      <c r="D560" s="644"/>
      <c r="E560" s="643"/>
      <c r="F560" s="644"/>
      <c r="G560" s="644"/>
      <c r="H560" s="13"/>
    </row>
    <row r="561" spans="2:8">
      <c r="B561" s="9"/>
      <c r="C561" s="643"/>
      <c r="D561" s="644"/>
      <c r="E561" s="643"/>
      <c r="F561" s="644"/>
      <c r="G561" s="644"/>
      <c r="H561" s="13"/>
    </row>
    <row r="562" spans="2:8">
      <c r="B562" s="638" t="s">
        <v>19</v>
      </c>
      <c r="C562" s="673"/>
      <c r="D562" s="673"/>
      <c r="E562" s="673"/>
      <c r="F562" s="673"/>
      <c r="G562" s="674"/>
      <c r="H562" s="14">
        <f>H557</f>
        <v>3960000</v>
      </c>
    </row>
    <row r="567" spans="2:8">
      <c r="B567" s="648" t="s">
        <v>21</v>
      </c>
      <c r="C567" s="649"/>
      <c r="D567" s="649"/>
      <c r="E567" s="649"/>
      <c r="F567" s="6"/>
      <c r="G567" s="648" t="s">
        <v>22</v>
      </c>
      <c r="H567" s="649"/>
    </row>
    <row r="568" spans="2:8">
      <c r="B568" s="648" t="s">
        <v>26</v>
      </c>
      <c r="C568" s="649"/>
      <c r="D568" s="649"/>
      <c r="E568" s="649"/>
      <c r="F568" s="6"/>
      <c r="G568" s="648" t="s">
        <v>27</v>
      </c>
      <c r="H568" s="649"/>
    </row>
    <row r="572" spans="2:8">
      <c r="B572" s="650" t="s">
        <v>38</v>
      </c>
      <c r="C572" s="651"/>
      <c r="D572" s="651"/>
      <c r="E572" s="651"/>
      <c r="G572" s="650" t="s">
        <v>31</v>
      </c>
      <c r="H572" s="651"/>
    </row>
    <row r="573" spans="2:8">
      <c r="B573" s="648" t="s">
        <v>117</v>
      </c>
      <c r="C573" s="649"/>
      <c r="D573" s="649"/>
      <c r="E573" s="649"/>
      <c r="G573" s="648" t="s">
        <v>34</v>
      </c>
      <c r="H573" s="649"/>
    </row>
    <row r="574" spans="2:8">
      <c r="B574" s="648" t="s">
        <v>32</v>
      </c>
      <c r="C574" s="649"/>
      <c r="D574" s="649"/>
      <c r="E574" s="649"/>
      <c r="G574" s="648" t="s">
        <v>33</v>
      </c>
      <c r="H574" s="649"/>
    </row>
    <row r="577" spans="1:8">
      <c r="C577" s="3"/>
      <c r="D577" s="3"/>
      <c r="F577" s="3"/>
      <c r="G577" s="3"/>
      <c r="H577" s="3"/>
    </row>
    <row r="578" spans="1:8" ht="14.25">
      <c r="A578" s="4"/>
      <c r="B578" s="4"/>
      <c r="C578" s="5"/>
      <c r="D578" s="652" t="s">
        <v>3</v>
      </c>
      <c r="E578" s="653"/>
      <c r="F578" s="653"/>
      <c r="G578" s="653"/>
      <c r="H578" s="5"/>
    </row>
    <row r="579" spans="1:8" ht="14.25">
      <c r="A579" s="4"/>
      <c r="B579" s="4"/>
      <c r="C579" s="4"/>
      <c r="D579" s="652" t="s">
        <v>4</v>
      </c>
      <c r="E579" s="653"/>
      <c r="F579" s="653"/>
      <c r="G579" s="653"/>
      <c r="H579" s="4"/>
    </row>
    <row r="580" spans="1:8" ht="14.25">
      <c r="A580" s="5"/>
      <c r="B580" s="5"/>
      <c r="C580" s="5"/>
      <c r="D580" s="654" t="s">
        <v>5</v>
      </c>
      <c r="E580" s="655"/>
      <c r="F580" s="655"/>
      <c r="G580" s="655"/>
      <c r="H580" s="4"/>
    </row>
    <row r="581" spans="1:8" ht="15">
      <c r="A581" s="8"/>
      <c r="B581" s="8"/>
      <c r="C581" s="8"/>
      <c r="D581" s="8"/>
      <c r="E581" s="8"/>
      <c r="F581" s="8"/>
      <c r="G581" s="8"/>
      <c r="H581" s="8"/>
    </row>
    <row r="582" spans="1:8" ht="15">
      <c r="A582" s="8"/>
      <c r="B582" s="8"/>
      <c r="C582" s="8"/>
      <c r="D582" s="656" t="s">
        <v>6</v>
      </c>
      <c r="E582" s="657"/>
      <c r="F582" s="657"/>
      <c r="G582" s="657"/>
      <c r="H582" s="8"/>
    </row>
    <row r="583" spans="1:8">
      <c r="F583" s="6"/>
    </row>
    <row r="584" spans="1:8">
      <c r="F584" s="6"/>
    </row>
    <row r="585" spans="1:8">
      <c r="F585" s="6"/>
    </row>
    <row r="586" spans="1:8">
      <c r="B586" s="7" t="s">
        <v>7</v>
      </c>
      <c r="C586" s="7"/>
      <c r="D586" s="7" t="s">
        <v>2</v>
      </c>
      <c r="E586" s="7"/>
      <c r="F586" s="684" t="s">
        <v>146</v>
      </c>
      <c r="G586" s="683"/>
      <c r="H586" s="683"/>
    </row>
    <row r="587" spans="1:8">
      <c r="B587" s="7" t="s">
        <v>8</v>
      </c>
      <c r="C587" s="7"/>
      <c r="D587" s="7" t="s">
        <v>2</v>
      </c>
      <c r="E587" s="7"/>
      <c r="F587" s="675" t="s">
        <v>144</v>
      </c>
      <c r="G587" s="657"/>
    </row>
    <row r="588" spans="1:8">
      <c r="B588" s="7" t="s">
        <v>9</v>
      </c>
      <c r="C588" s="7"/>
      <c r="D588" s="7" t="s">
        <v>2</v>
      </c>
      <c r="E588" s="7"/>
      <c r="F588" s="676" t="s">
        <v>17</v>
      </c>
      <c r="G588" s="657"/>
    </row>
    <row r="589" spans="1:8">
      <c r="B589" s="7" t="s">
        <v>10</v>
      </c>
      <c r="C589" s="7"/>
      <c r="D589" s="7" t="s">
        <v>2</v>
      </c>
      <c r="E589" s="7"/>
      <c r="F589" s="676" t="s">
        <v>18</v>
      </c>
      <c r="G589" s="657"/>
    </row>
    <row r="590" spans="1:8">
      <c r="B590" s="7" t="s">
        <v>11</v>
      </c>
      <c r="C590" s="7"/>
      <c r="D590" s="7" t="s">
        <v>2</v>
      </c>
      <c r="E590" s="7"/>
      <c r="F590" s="675" t="str">
        <f>F587</f>
        <v>9 Oktober 2023</v>
      </c>
      <c r="G590" s="657"/>
    </row>
    <row r="591" spans="1:8">
      <c r="F591" s="6"/>
    </row>
    <row r="592" spans="1:8">
      <c r="B592" s="7" t="s">
        <v>12</v>
      </c>
      <c r="D592" s="7" t="s">
        <v>2</v>
      </c>
      <c r="F592" s="1">
        <v>32234000</v>
      </c>
      <c r="G592" s="664"/>
      <c r="H592" s="657"/>
    </row>
    <row r="593" spans="2:11">
      <c r="B593" s="15" t="s">
        <v>20</v>
      </c>
      <c r="D593" s="7" t="s">
        <v>2</v>
      </c>
      <c r="F593" s="664" t="s">
        <v>138</v>
      </c>
      <c r="G593" s="657"/>
      <c r="H593" s="657"/>
    </row>
    <row r="594" spans="2:11">
      <c r="B594" s="2" t="s">
        <v>13</v>
      </c>
      <c r="F594" s="6"/>
    </row>
    <row r="595" spans="2:11">
      <c r="F595" s="6"/>
    </row>
    <row r="596" spans="2:11" ht="25.5">
      <c r="B596" s="10" t="s">
        <v>0</v>
      </c>
      <c r="C596" s="665" t="s">
        <v>14</v>
      </c>
      <c r="D596" s="666"/>
      <c r="E596" s="665" t="s">
        <v>1</v>
      </c>
      <c r="F596" s="666"/>
      <c r="G596" s="666"/>
      <c r="H596" s="17" t="s">
        <v>16</v>
      </c>
    </row>
    <row r="597" spans="2:11" ht="48.75" customHeight="1">
      <c r="B597" s="11" t="s">
        <v>15</v>
      </c>
      <c r="C597" s="667" t="s">
        <v>25</v>
      </c>
      <c r="D597" s="668"/>
      <c r="E597" s="640" t="s">
        <v>139</v>
      </c>
      <c r="F597" s="669"/>
      <c r="G597" s="670"/>
      <c r="H597" s="20">
        <v>10180000</v>
      </c>
      <c r="I597" s="2">
        <v>50900</v>
      </c>
      <c r="J597" s="2">
        <v>200</v>
      </c>
      <c r="K597" s="2">
        <f>I597*J597</f>
        <v>10180000</v>
      </c>
    </row>
    <row r="598" spans="2:11" ht="41.25" customHeight="1">
      <c r="B598" s="13"/>
      <c r="C598" s="698"/>
      <c r="D598" s="699"/>
      <c r="E598" s="640" t="s">
        <v>140</v>
      </c>
      <c r="F598" s="669"/>
      <c r="G598" s="670"/>
      <c r="H598" s="20">
        <v>10840000</v>
      </c>
      <c r="I598" s="2">
        <v>54200</v>
      </c>
      <c r="J598" s="2">
        <v>200</v>
      </c>
      <c r="K598" s="2">
        <f>I598*J598</f>
        <v>10840000</v>
      </c>
    </row>
    <row r="599" spans="2:11">
      <c r="B599" s="9"/>
      <c r="C599" s="643"/>
      <c r="D599" s="644"/>
      <c r="E599" s="643"/>
      <c r="F599" s="644"/>
      <c r="G599" s="644"/>
      <c r="H599" s="13"/>
    </row>
    <row r="600" spans="2:11" ht="41.25" customHeight="1">
      <c r="B600" s="9"/>
      <c r="C600" s="643"/>
      <c r="D600" s="644"/>
      <c r="E600" s="640" t="s">
        <v>141</v>
      </c>
      <c r="F600" s="669"/>
      <c r="G600" s="670"/>
      <c r="H600" s="20">
        <v>11214000</v>
      </c>
      <c r="I600" s="2">
        <v>53400</v>
      </c>
      <c r="J600" s="2">
        <v>210</v>
      </c>
      <c r="K600" s="2">
        <f>I600*J600</f>
        <v>11214000</v>
      </c>
    </row>
    <row r="601" spans="2:11">
      <c r="B601" s="9"/>
      <c r="C601" s="643"/>
      <c r="D601" s="644"/>
      <c r="E601" s="643"/>
      <c r="F601" s="644"/>
      <c r="G601" s="644"/>
      <c r="H601" s="13"/>
    </row>
    <row r="602" spans="2:11">
      <c r="B602" s="638" t="s">
        <v>19</v>
      </c>
      <c r="C602" s="673"/>
      <c r="D602" s="673"/>
      <c r="E602" s="673"/>
      <c r="F602" s="673"/>
      <c r="G602" s="674"/>
      <c r="H602" s="14">
        <f>H597+H598+H600</f>
        <v>32234000</v>
      </c>
    </row>
    <row r="603" spans="2:11">
      <c r="F603" s="6"/>
    </row>
    <row r="604" spans="2:11">
      <c r="F604" s="6"/>
    </row>
    <row r="605" spans="2:11">
      <c r="B605" s="648" t="s">
        <v>21</v>
      </c>
      <c r="C605" s="649"/>
      <c r="D605" s="649"/>
      <c r="E605" s="649"/>
      <c r="F605" s="6"/>
      <c r="G605" s="648" t="s">
        <v>22</v>
      </c>
      <c r="H605" s="649"/>
    </row>
    <row r="606" spans="2:11">
      <c r="B606" s="648" t="s">
        <v>26</v>
      </c>
      <c r="C606" s="649"/>
      <c r="D606" s="649"/>
      <c r="E606" s="649"/>
      <c r="F606" s="6"/>
      <c r="G606" s="648" t="s">
        <v>27</v>
      </c>
      <c r="H606" s="649"/>
    </row>
    <row r="610" spans="1:8">
      <c r="B610" s="650" t="s">
        <v>38</v>
      </c>
      <c r="C610" s="651"/>
      <c r="D610" s="651"/>
      <c r="E610" s="651"/>
      <c r="G610" s="650" t="s">
        <v>31</v>
      </c>
      <c r="H610" s="651"/>
    </row>
    <row r="611" spans="1:8">
      <c r="B611" s="648" t="s">
        <v>117</v>
      </c>
      <c r="C611" s="649"/>
      <c r="D611" s="649"/>
      <c r="E611" s="649"/>
      <c r="G611" s="648" t="s">
        <v>34</v>
      </c>
      <c r="H611" s="649"/>
    </row>
    <row r="612" spans="1:8">
      <c r="B612" s="648" t="s">
        <v>32</v>
      </c>
      <c r="C612" s="649"/>
      <c r="D612" s="649"/>
      <c r="E612" s="649"/>
      <c r="G612" s="648" t="s">
        <v>33</v>
      </c>
      <c r="H612" s="649"/>
    </row>
    <row r="618" spans="1:8">
      <c r="C618" s="3"/>
      <c r="D618" s="3"/>
      <c r="F618" s="3"/>
      <c r="G618" s="3"/>
      <c r="H618" s="3"/>
    </row>
    <row r="619" spans="1:8" ht="14.25">
      <c r="A619" s="4"/>
      <c r="B619" s="4"/>
      <c r="C619" s="5"/>
      <c r="D619" s="652" t="s">
        <v>3</v>
      </c>
      <c r="E619" s="653"/>
      <c r="F619" s="653"/>
      <c r="G619" s="653"/>
      <c r="H619" s="5"/>
    </row>
    <row r="620" spans="1:8" ht="14.25">
      <c r="A620" s="4"/>
      <c r="B620" s="4"/>
      <c r="C620" s="4"/>
      <c r="D620" s="652" t="s">
        <v>4</v>
      </c>
      <c r="E620" s="653"/>
      <c r="F620" s="653"/>
      <c r="G620" s="653"/>
      <c r="H620" s="4"/>
    </row>
    <row r="621" spans="1:8" ht="14.25">
      <c r="A621" s="5"/>
      <c r="B621" s="5"/>
      <c r="C621" s="5"/>
      <c r="D621" s="654" t="s">
        <v>5</v>
      </c>
      <c r="E621" s="655"/>
      <c r="F621" s="655"/>
      <c r="G621" s="655"/>
      <c r="H621" s="4"/>
    </row>
    <row r="622" spans="1:8" ht="15">
      <c r="A622" s="8"/>
      <c r="B622" s="8"/>
      <c r="C622" s="8"/>
      <c r="D622" s="8"/>
      <c r="E622" s="8"/>
      <c r="F622" s="8"/>
      <c r="G622" s="8"/>
      <c r="H622" s="8"/>
    </row>
    <row r="623" spans="1:8" ht="15">
      <c r="A623" s="8"/>
      <c r="B623" s="8"/>
      <c r="C623" s="8"/>
      <c r="D623" s="656" t="s">
        <v>6</v>
      </c>
      <c r="E623" s="657"/>
      <c r="F623" s="657"/>
      <c r="G623" s="657"/>
      <c r="H623" s="8"/>
    </row>
    <row r="624" spans="1:8">
      <c r="F624" s="6"/>
    </row>
    <row r="625" spans="2:8">
      <c r="F625" s="6"/>
    </row>
    <row r="626" spans="2:8">
      <c r="F626" s="6"/>
    </row>
    <row r="627" spans="2:8">
      <c r="B627" s="7" t="s">
        <v>7</v>
      </c>
      <c r="C627" s="7"/>
      <c r="D627" s="7" t="s">
        <v>2</v>
      </c>
      <c r="E627" s="7"/>
      <c r="F627" s="684" t="s">
        <v>153</v>
      </c>
      <c r="G627" s="688"/>
      <c r="H627" s="688"/>
    </row>
    <row r="628" spans="2:8">
      <c r="B628" s="7" t="s">
        <v>8</v>
      </c>
      <c r="C628" s="7"/>
      <c r="D628" s="7" t="s">
        <v>2</v>
      </c>
      <c r="E628" s="7"/>
      <c r="F628" s="675" t="s">
        <v>154</v>
      </c>
      <c r="G628" s="689"/>
    </row>
    <row r="629" spans="2:8">
      <c r="B629" s="7" t="s">
        <v>9</v>
      </c>
      <c r="C629" s="7"/>
      <c r="D629" s="7" t="s">
        <v>2</v>
      </c>
      <c r="E629" s="7"/>
      <c r="F629" s="676" t="s">
        <v>17</v>
      </c>
      <c r="G629" s="657"/>
    </row>
    <row r="630" spans="2:8">
      <c r="B630" s="7" t="s">
        <v>10</v>
      </c>
      <c r="C630" s="7"/>
      <c r="D630" s="7" t="s">
        <v>2</v>
      </c>
      <c r="E630" s="7"/>
      <c r="F630" s="676" t="s">
        <v>18</v>
      </c>
      <c r="G630" s="657"/>
    </row>
    <row r="631" spans="2:8">
      <c r="B631" s="7" t="s">
        <v>11</v>
      </c>
      <c r="C631" s="7"/>
      <c r="D631" s="7" t="s">
        <v>2</v>
      </c>
      <c r="E631" s="7"/>
      <c r="F631" s="675" t="str">
        <f>F628</f>
        <v>11 Oktober 2023</v>
      </c>
      <c r="G631" s="689"/>
    </row>
    <row r="632" spans="2:8">
      <c r="F632" s="6"/>
    </row>
    <row r="633" spans="2:8">
      <c r="B633" s="7" t="s">
        <v>12</v>
      </c>
      <c r="D633" s="7" t="s">
        <v>2</v>
      </c>
      <c r="F633" s="1">
        <v>1550000</v>
      </c>
      <c r="G633" s="664"/>
      <c r="H633" s="657"/>
    </row>
    <row r="634" spans="2:8">
      <c r="B634" s="15" t="s">
        <v>20</v>
      </c>
      <c r="D634" s="7" t="s">
        <v>2</v>
      </c>
      <c r="F634" s="664" t="s">
        <v>135</v>
      </c>
      <c r="G634" s="657"/>
      <c r="H634" s="657"/>
    </row>
    <row r="635" spans="2:8">
      <c r="B635" s="2" t="s">
        <v>13</v>
      </c>
      <c r="F635" s="6"/>
    </row>
    <row r="636" spans="2:8">
      <c r="F636" s="6"/>
    </row>
    <row r="637" spans="2:8" ht="25.5">
      <c r="B637" s="10" t="s">
        <v>0</v>
      </c>
      <c r="C637" s="665" t="s">
        <v>14</v>
      </c>
      <c r="D637" s="666"/>
      <c r="E637" s="665" t="s">
        <v>1</v>
      </c>
      <c r="F637" s="666"/>
      <c r="G637" s="666"/>
      <c r="H637" s="17" t="s">
        <v>16</v>
      </c>
    </row>
    <row r="638" spans="2:8" ht="39" customHeight="1">
      <c r="B638" s="11" t="s">
        <v>15</v>
      </c>
      <c r="C638" s="667" t="s">
        <v>121</v>
      </c>
      <c r="D638" s="668"/>
      <c r="E638" s="640" t="s">
        <v>134</v>
      </c>
      <c r="F638" s="669"/>
      <c r="G638" s="670"/>
      <c r="H638" s="20">
        <v>200000</v>
      </c>
    </row>
    <row r="639" spans="2:8" ht="28.5" customHeight="1">
      <c r="B639" s="9"/>
      <c r="C639" s="643"/>
      <c r="D639" s="644"/>
      <c r="E639" s="643" t="s">
        <v>133</v>
      </c>
      <c r="F639" s="644"/>
      <c r="G639" s="644"/>
      <c r="H639" s="20">
        <v>1350000</v>
      </c>
    </row>
    <row r="640" spans="2:8">
      <c r="B640" s="9"/>
      <c r="C640" s="643"/>
      <c r="D640" s="644"/>
      <c r="E640" s="643"/>
      <c r="F640" s="644"/>
      <c r="G640" s="644"/>
      <c r="H640" s="13"/>
    </row>
    <row r="641" spans="2:8">
      <c r="B641" s="9"/>
      <c r="C641" s="643"/>
      <c r="D641" s="644"/>
      <c r="E641" s="643"/>
      <c r="F641" s="644"/>
      <c r="G641" s="644"/>
      <c r="H641" s="13"/>
    </row>
    <row r="642" spans="2:8">
      <c r="B642" s="638" t="s">
        <v>19</v>
      </c>
      <c r="C642" s="693"/>
      <c r="D642" s="693"/>
      <c r="E642" s="693"/>
      <c r="F642" s="693"/>
      <c r="G642" s="639"/>
      <c r="H642" s="20">
        <f>SUM(H638:H639)</f>
        <v>1550000</v>
      </c>
    </row>
    <row r="643" spans="2:8">
      <c r="F643" s="6"/>
    </row>
    <row r="644" spans="2:8">
      <c r="F644" s="6"/>
    </row>
    <row r="645" spans="2:8">
      <c r="F645" s="6"/>
    </row>
    <row r="646" spans="2:8">
      <c r="F646" s="6"/>
    </row>
    <row r="647" spans="2:8">
      <c r="F647" s="6"/>
    </row>
    <row r="648" spans="2:8">
      <c r="F648" s="6"/>
    </row>
    <row r="649" spans="2:8">
      <c r="B649" s="648" t="s">
        <v>21</v>
      </c>
      <c r="C649" s="649"/>
      <c r="D649" s="649"/>
      <c r="E649" s="649"/>
      <c r="F649" s="6"/>
      <c r="G649" s="648" t="s">
        <v>22</v>
      </c>
      <c r="H649" s="649"/>
    </row>
    <row r="650" spans="2:8">
      <c r="B650" s="648" t="s">
        <v>26</v>
      </c>
      <c r="C650" s="649"/>
      <c r="D650" s="649"/>
      <c r="E650" s="649"/>
      <c r="F650" s="6"/>
      <c r="G650" s="648" t="s">
        <v>27</v>
      </c>
      <c r="H650" s="649"/>
    </row>
    <row r="654" spans="2:8">
      <c r="B654" s="650" t="s">
        <v>38</v>
      </c>
      <c r="C654" s="651"/>
      <c r="D654" s="651"/>
      <c r="E654" s="651"/>
      <c r="G654" s="650" t="s">
        <v>31</v>
      </c>
      <c r="H654" s="651"/>
    </row>
    <row r="655" spans="2:8">
      <c r="B655" s="648" t="s">
        <v>117</v>
      </c>
      <c r="C655" s="649"/>
      <c r="D655" s="649"/>
      <c r="E655" s="649"/>
      <c r="G655" s="648" t="s">
        <v>34</v>
      </c>
      <c r="H655" s="649"/>
    </row>
    <row r="656" spans="2:8">
      <c r="B656" s="648" t="s">
        <v>32</v>
      </c>
      <c r="C656" s="649"/>
      <c r="D656" s="649"/>
      <c r="E656" s="649"/>
      <c r="G656" s="648" t="s">
        <v>33</v>
      </c>
      <c r="H656" s="649"/>
    </row>
    <row r="661" spans="1:8">
      <c r="C661" s="3"/>
      <c r="D661" s="3"/>
      <c r="F661" s="3"/>
      <c r="G661" s="3"/>
      <c r="H661" s="3"/>
    </row>
    <row r="662" spans="1:8" ht="14.25">
      <c r="A662" s="4"/>
      <c r="B662" s="4"/>
      <c r="C662" s="5"/>
      <c r="D662" s="652" t="s">
        <v>3</v>
      </c>
      <c r="E662" s="653"/>
      <c r="F662" s="653"/>
      <c r="G662" s="653"/>
      <c r="H662" s="5"/>
    </row>
    <row r="663" spans="1:8" ht="14.25">
      <c r="A663" s="4"/>
      <c r="B663" s="4"/>
      <c r="C663" s="4"/>
      <c r="D663" s="652" t="s">
        <v>4</v>
      </c>
      <c r="E663" s="653"/>
      <c r="F663" s="653"/>
      <c r="G663" s="653"/>
      <c r="H663" s="4"/>
    </row>
    <row r="664" spans="1:8" ht="14.25">
      <c r="A664" s="5"/>
      <c r="B664" s="5"/>
      <c r="C664" s="5"/>
      <c r="D664" s="654" t="s">
        <v>5</v>
      </c>
      <c r="E664" s="655"/>
      <c r="F664" s="655"/>
      <c r="G664" s="655"/>
      <c r="H664" s="4"/>
    </row>
    <row r="665" spans="1:8" ht="15">
      <c r="A665" s="8"/>
      <c r="B665" s="8"/>
      <c r="C665" s="8"/>
      <c r="D665" s="8"/>
      <c r="E665" s="8"/>
      <c r="F665" s="8"/>
      <c r="G665" s="8"/>
      <c r="H665" s="8"/>
    </row>
    <row r="666" spans="1:8" ht="15">
      <c r="A666" s="8"/>
      <c r="B666" s="8"/>
      <c r="C666" s="8"/>
      <c r="D666" s="656" t="s">
        <v>6</v>
      </c>
      <c r="E666" s="657"/>
      <c r="F666" s="657"/>
      <c r="G666" s="657"/>
      <c r="H666" s="8"/>
    </row>
    <row r="667" spans="1:8">
      <c r="F667" s="6"/>
    </row>
    <row r="668" spans="1:8">
      <c r="F668" s="6"/>
    </row>
    <row r="669" spans="1:8">
      <c r="F669" s="6"/>
    </row>
    <row r="670" spans="1:8">
      <c r="B670" s="7" t="s">
        <v>7</v>
      </c>
      <c r="C670" s="7"/>
      <c r="D670" s="7" t="s">
        <v>2</v>
      </c>
      <c r="E670" s="7"/>
      <c r="F670" s="684" t="s">
        <v>168</v>
      </c>
      <c r="G670" s="683"/>
      <c r="H670" s="683"/>
    </row>
    <row r="671" spans="1:8">
      <c r="B671" s="7" t="s">
        <v>8</v>
      </c>
      <c r="C671" s="7"/>
      <c r="D671" s="7" t="s">
        <v>2</v>
      </c>
      <c r="E671" s="7"/>
      <c r="F671" s="675" t="s">
        <v>156</v>
      </c>
      <c r="G671" s="657"/>
    </row>
    <row r="672" spans="1:8">
      <c r="B672" s="7" t="s">
        <v>9</v>
      </c>
      <c r="C672" s="7"/>
      <c r="D672" s="7" t="s">
        <v>2</v>
      </c>
      <c r="E672" s="7"/>
      <c r="F672" s="676" t="s">
        <v>17</v>
      </c>
      <c r="G672" s="657"/>
    </row>
    <row r="673" spans="2:8">
      <c r="B673" s="7" t="s">
        <v>10</v>
      </c>
      <c r="C673" s="7"/>
      <c r="D673" s="7" t="s">
        <v>2</v>
      </c>
      <c r="E673" s="7"/>
      <c r="F673" s="676" t="s">
        <v>18</v>
      </c>
      <c r="G673" s="657"/>
    </row>
    <row r="674" spans="2:8">
      <c r="B674" s="7" t="s">
        <v>11</v>
      </c>
      <c r="C674" s="7"/>
      <c r="D674" s="7" t="s">
        <v>2</v>
      </c>
      <c r="E674" s="7"/>
      <c r="F674" s="675" t="str">
        <f>F671</f>
        <v>30 Oktober 2023</v>
      </c>
      <c r="G674" s="657"/>
    </row>
    <row r="675" spans="2:8">
      <c r="F675" s="6"/>
    </row>
    <row r="676" spans="2:8">
      <c r="B676" s="7" t="s">
        <v>12</v>
      </c>
      <c r="D676" s="7" t="s">
        <v>2</v>
      </c>
      <c r="F676" s="1">
        <f>H692</f>
        <v>158371600</v>
      </c>
      <c r="G676" s="664"/>
      <c r="H676" s="657"/>
    </row>
    <row r="677" spans="2:8" ht="24.75" customHeight="1">
      <c r="B677" s="15" t="s">
        <v>20</v>
      </c>
      <c r="D677" s="7" t="s">
        <v>2</v>
      </c>
      <c r="F677" s="664" t="s">
        <v>167</v>
      </c>
      <c r="G677" s="657"/>
      <c r="H677" s="657"/>
    </row>
    <row r="678" spans="2:8">
      <c r="B678" s="2" t="s">
        <v>13</v>
      </c>
      <c r="F678" s="6"/>
    </row>
    <row r="679" spans="2:8">
      <c r="F679" s="6"/>
    </row>
    <row r="680" spans="2:8" ht="25.5">
      <c r="B680" s="10" t="s">
        <v>0</v>
      </c>
      <c r="C680" s="665" t="s">
        <v>14</v>
      </c>
      <c r="D680" s="666"/>
      <c r="E680" s="665" t="s">
        <v>1</v>
      </c>
      <c r="F680" s="666"/>
      <c r="G680" s="666"/>
      <c r="H680" s="17" t="s">
        <v>16</v>
      </c>
    </row>
    <row r="681" spans="2:8" ht="27" customHeight="1">
      <c r="B681" s="11" t="s">
        <v>15</v>
      </c>
      <c r="C681" s="667" t="s">
        <v>25</v>
      </c>
      <c r="D681" s="668"/>
      <c r="E681" s="640" t="s">
        <v>157</v>
      </c>
      <c r="F681" s="669"/>
      <c r="G681" s="670"/>
      <c r="H681" s="20"/>
    </row>
    <row r="682" spans="2:8">
      <c r="B682" s="13"/>
      <c r="C682" s="698"/>
      <c r="D682" s="699"/>
      <c r="E682" s="640" t="s">
        <v>159</v>
      </c>
      <c r="F682" s="669"/>
      <c r="G682" s="670"/>
      <c r="H682" s="20">
        <v>24400000</v>
      </c>
    </row>
    <row r="683" spans="2:8">
      <c r="B683" s="13"/>
      <c r="C683" s="638"/>
      <c r="D683" s="639"/>
      <c r="E683" s="640" t="s">
        <v>160</v>
      </c>
      <c r="F683" s="669"/>
      <c r="G683" s="670"/>
      <c r="H683" s="20">
        <v>1214000</v>
      </c>
    </row>
    <row r="684" spans="2:8">
      <c r="B684" s="13"/>
      <c r="C684" s="638"/>
      <c r="D684" s="639"/>
      <c r="E684" s="640" t="s">
        <v>158</v>
      </c>
      <c r="F684" s="669"/>
      <c r="G684" s="670"/>
      <c r="H684" s="20">
        <v>38464000</v>
      </c>
    </row>
    <row r="685" spans="2:8">
      <c r="B685" s="13"/>
      <c r="C685" s="638"/>
      <c r="D685" s="639"/>
      <c r="E685" s="640" t="s">
        <v>161</v>
      </c>
      <c r="F685" s="669"/>
      <c r="G685" s="670"/>
      <c r="H685" s="20">
        <v>19315400</v>
      </c>
    </row>
    <row r="686" spans="2:8">
      <c r="B686" s="13"/>
      <c r="C686" s="638"/>
      <c r="D686" s="639"/>
      <c r="E686" s="640" t="s">
        <v>162</v>
      </c>
      <c r="F686" s="669"/>
      <c r="G686" s="670"/>
      <c r="H686" s="20">
        <v>11544200</v>
      </c>
    </row>
    <row r="687" spans="2:8">
      <c r="B687" s="13"/>
      <c r="C687" s="638"/>
      <c r="D687" s="639"/>
      <c r="E687" s="640" t="s">
        <v>163</v>
      </c>
      <c r="F687" s="669"/>
      <c r="G687" s="670"/>
      <c r="H687" s="20">
        <v>8006400</v>
      </c>
    </row>
    <row r="688" spans="2:8">
      <c r="B688" s="13"/>
      <c r="C688" s="638"/>
      <c r="D688" s="639"/>
      <c r="E688" s="640" t="s">
        <v>164</v>
      </c>
      <c r="F688" s="669"/>
      <c r="G688" s="670"/>
      <c r="H688" s="20">
        <v>48686400</v>
      </c>
    </row>
    <row r="689" spans="2:8">
      <c r="B689" s="13"/>
      <c r="C689" s="638"/>
      <c r="D689" s="639"/>
      <c r="E689" s="640" t="s">
        <v>165</v>
      </c>
      <c r="F689" s="669"/>
      <c r="G689" s="670"/>
      <c r="H689" s="20">
        <v>1915200</v>
      </c>
    </row>
    <row r="690" spans="2:8">
      <c r="B690" s="13"/>
      <c r="C690" s="638"/>
      <c r="D690" s="639"/>
      <c r="E690" s="640" t="s">
        <v>166</v>
      </c>
      <c r="F690" s="669"/>
      <c r="G690" s="670"/>
      <c r="H690" s="20">
        <v>4826000</v>
      </c>
    </row>
    <row r="691" spans="2:8">
      <c r="B691" s="9"/>
      <c r="C691" s="643"/>
      <c r="D691" s="644"/>
      <c r="E691" s="643"/>
      <c r="F691" s="644"/>
      <c r="G691" s="644"/>
      <c r="H691" s="13"/>
    </row>
    <row r="692" spans="2:8">
      <c r="B692" s="638" t="s">
        <v>19</v>
      </c>
      <c r="C692" s="673"/>
      <c r="D692" s="673"/>
      <c r="E692" s="673"/>
      <c r="F692" s="673"/>
      <c r="G692" s="674"/>
      <c r="H692" s="20">
        <f>SUM(H682:H690)</f>
        <v>158371600</v>
      </c>
    </row>
    <row r="693" spans="2:8">
      <c r="F693" s="6"/>
    </row>
    <row r="694" spans="2:8">
      <c r="F694" s="6"/>
    </row>
    <row r="695" spans="2:8">
      <c r="B695" s="648" t="s">
        <v>21</v>
      </c>
      <c r="C695" s="649"/>
      <c r="D695" s="649"/>
      <c r="E695" s="649"/>
      <c r="F695" s="6"/>
      <c r="G695" s="648" t="s">
        <v>22</v>
      </c>
      <c r="H695" s="649"/>
    </row>
    <row r="696" spans="2:8">
      <c r="B696" s="648" t="s">
        <v>26</v>
      </c>
      <c r="C696" s="649"/>
      <c r="D696" s="649"/>
      <c r="E696" s="649"/>
      <c r="F696" s="6"/>
      <c r="G696" s="648" t="s">
        <v>27</v>
      </c>
      <c r="H696" s="649"/>
    </row>
    <row r="700" spans="2:8">
      <c r="B700" s="650" t="s">
        <v>38</v>
      </c>
      <c r="C700" s="651"/>
      <c r="D700" s="651"/>
      <c r="E700" s="651"/>
      <c r="G700" s="650" t="s">
        <v>31</v>
      </c>
      <c r="H700" s="651"/>
    </row>
    <row r="701" spans="2:8">
      <c r="B701" s="648" t="s">
        <v>117</v>
      </c>
      <c r="C701" s="649"/>
      <c r="D701" s="649"/>
      <c r="E701" s="649"/>
      <c r="G701" s="648" t="s">
        <v>34</v>
      </c>
      <c r="H701" s="649"/>
    </row>
    <row r="702" spans="2:8">
      <c r="B702" s="648" t="s">
        <v>32</v>
      </c>
      <c r="C702" s="649"/>
      <c r="D702" s="649"/>
      <c r="E702" s="649"/>
      <c r="G702" s="648" t="s">
        <v>33</v>
      </c>
      <c r="H702" s="649"/>
    </row>
    <row r="705" spans="1:9">
      <c r="C705" s="3"/>
      <c r="D705" s="3"/>
      <c r="F705" s="3"/>
      <c r="G705" s="3"/>
      <c r="H705" s="3"/>
    </row>
    <row r="706" spans="1:9" ht="14.25">
      <c r="A706" s="4"/>
      <c r="B706" s="4"/>
      <c r="C706" s="5"/>
      <c r="D706" s="652" t="s">
        <v>3</v>
      </c>
      <c r="E706" s="653"/>
      <c r="F706" s="653"/>
      <c r="G706" s="653"/>
      <c r="H706" s="5"/>
    </row>
    <row r="707" spans="1:9" ht="14.25">
      <c r="A707" s="4"/>
      <c r="B707" s="4"/>
      <c r="C707" s="4"/>
      <c r="D707" s="652" t="s">
        <v>4</v>
      </c>
      <c r="E707" s="653"/>
      <c r="F707" s="653"/>
      <c r="G707" s="653"/>
      <c r="H707" s="4"/>
    </row>
    <row r="708" spans="1:9" ht="14.25">
      <c r="A708" s="5"/>
      <c r="B708" s="5"/>
      <c r="C708" s="5"/>
      <c r="D708" s="654" t="s">
        <v>5</v>
      </c>
      <c r="E708" s="655"/>
      <c r="F708" s="655"/>
      <c r="G708" s="655"/>
      <c r="H708" s="4"/>
    </row>
    <row r="709" spans="1:9" ht="15">
      <c r="A709" s="8"/>
      <c r="B709" s="8"/>
      <c r="C709" s="8"/>
      <c r="D709" s="8"/>
      <c r="E709" s="8"/>
      <c r="F709" s="8"/>
      <c r="G709" s="8"/>
      <c r="H709" s="8"/>
    </row>
    <row r="710" spans="1:9" ht="15">
      <c r="A710" s="8"/>
      <c r="B710" s="8"/>
      <c r="C710" s="8"/>
      <c r="D710" s="656" t="s">
        <v>6</v>
      </c>
      <c r="E710" s="657"/>
      <c r="F710" s="657"/>
      <c r="G710" s="657"/>
      <c r="H710" s="8"/>
    </row>
    <row r="711" spans="1:9">
      <c r="F711" s="6"/>
    </row>
    <row r="712" spans="1:9">
      <c r="F712" s="6"/>
    </row>
    <row r="713" spans="1:9">
      <c r="F713" s="6"/>
    </row>
    <row r="714" spans="1:9">
      <c r="B714" s="7" t="s">
        <v>7</v>
      </c>
      <c r="C714" s="7"/>
      <c r="D714" s="7" t="s">
        <v>2</v>
      </c>
      <c r="E714" s="7"/>
      <c r="F714" s="684" t="s">
        <v>186</v>
      </c>
      <c r="G714" s="688"/>
      <c r="H714" s="688"/>
    </row>
    <row r="715" spans="1:9">
      <c r="B715" s="7" t="s">
        <v>8</v>
      </c>
      <c r="C715" s="7"/>
      <c r="D715" s="7" t="s">
        <v>2</v>
      </c>
      <c r="E715" s="7"/>
      <c r="F715" s="675" t="s">
        <v>187</v>
      </c>
      <c r="G715" s="689"/>
    </row>
    <row r="716" spans="1:9">
      <c r="B716" s="7" t="s">
        <v>9</v>
      </c>
      <c r="C716" s="7"/>
      <c r="D716" s="7" t="s">
        <v>2</v>
      </c>
      <c r="E716" s="7"/>
      <c r="F716" s="676" t="s">
        <v>17</v>
      </c>
      <c r="G716" s="657"/>
    </row>
    <row r="717" spans="1:9">
      <c r="B717" s="7" t="s">
        <v>10</v>
      </c>
      <c r="C717" s="7"/>
      <c r="D717" s="7" t="s">
        <v>2</v>
      </c>
      <c r="E717" s="7"/>
      <c r="F717" s="676" t="s">
        <v>18</v>
      </c>
      <c r="G717" s="657"/>
    </row>
    <row r="718" spans="1:9">
      <c r="B718" s="7" t="s">
        <v>11</v>
      </c>
      <c r="C718" s="7"/>
      <c r="D718" s="7" t="s">
        <v>2</v>
      </c>
      <c r="E718" s="7"/>
      <c r="F718" s="675" t="str">
        <f>F715</f>
        <v>1 Desember 2023</v>
      </c>
      <c r="G718" s="689"/>
    </row>
    <row r="719" spans="1:9">
      <c r="F719" s="6"/>
      <c r="I719" s="2" t="s">
        <v>185</v>
      </c>
    </row>
    <row r="720" spans="1:9">
      <c r="B720" s="7" t="s">
        <v>12</v>
      </c>
      <c r="D720" s="7" t="s">
        <v>2</v>
      </c>
      <c r="F720" s="1">
        <v>2500000</v>
      </c>
      <c r="G720" s="664"/>
      <c r="H720" s="657"/>
    </row>
    <row r="721" spans="2:8">
      <c r="B721" s="15" t="s">
        <v>20</v>
      </c>
      <c r="D721" s="7" t="s">
        <v>2</v>
      </c>
      <c r="F721" s="664" t="s">
        <v>182</v>
      </c>
      <c r="G721" s="657"/>
      <c r="H721" s="657"/>
    </row>
    <row r="722" spans="2:8">
      <c r="B722" s="2" t="s">
        <v>13</v>
      </c>
      <c r="F722" s="6"/>
    </row>
    <row r="723" spans="2:8">
      <c r="F723" s="6"/>
    </row>
    <row r="724" spans="2:8" ht="25.5">
      <c r="B724" s="10" t="s">
        <v>0</v>
      </c>
      <c r="C724" s="665" t="s">
        <v>14</v>
      </c>
      <c r="D724" s="666"/>
      <c r="E724" s="665" t="s">
        <v>1</v>
      </c>
      <c r="F724" s="666"/>
      <c r="G724" s="666"/>
      <c r="H724" s="17" t="s">
        <v>16</v>
      </c>
    </row>
    <row r="725" spans="2:8" ht="40.5" customHeight="1">
      <c r="B725" s="11" t="s">
        <v>15</v>
      </c>
      <c r="C725" s="667" t="s">
        <v>121</v>
      </c>
      <c r="D725" s="668"/>
      <c r="E725" s="671" t="s">
        <v>183</v>
      </c>
      <c r="F725" s="696"/>
      <c r="G725" s="697"/>
      <c r="H725" s="20">
        <v>2100000</v>
      </c>
    </row>
    <row r="726" spans="2:8" ht="41.25" customHeight="1">
      <c r="B726" s="9"/>
      <c r="C726" s="643"/>
      <c r="D726" s="644"/>
      <c r="E726" s="640" t="s">
        <v>184</v>
      </c>
      <c r="F726" s="669"/>
      <c r="G726" s="670"/>
      <c r="H726" s="20">
        <v>400000</v>
      </c>
    </row>
    <row r="727" spans="2:8">
      <c r="B727" s="9"/>
      <c r="C727" s="643"/>
      <c r="D727" s="644"/>
      <c r="E727" s="643"/>
      <c r="F727" s="644"/>
      <c r="G727" s="644"/>
      <c r="H727" s="13"/>
    </row>
    <row r="728" spans="2:8">
      <c r="B728" s="9"/>
      <c r="C728" s="643"/>
      <c r="D728" s="644"/>
      <c r="E728" s="643"/>
      <c r="F728" s="644"/>
      <c r="G728" s="644"/>
      <c r="H728" s="13"/>
    </row>
    <row r="729" spans="2:8">
      <c r="B729" s="638" t="s">
        <v>19</v>
      </c>
      <c r="C729" s="693"/>
      <c r="D729" s="693"/>
      <c r="E729" s="693"/>
      <c r="F729" s="693"/>
      <c r="G729" s="639"/>
      <c r="H729" s="20">
        <f>SUM(H725:H726)</f>
        <v>2500000</v>
      </c>
    </row>
    <row r="730" spans="2:8">
      <c r="F730" s="6"/>
    </row>
    <row r="731" spans="2:8">
      <c r="F731" s="6"/>
    </row>
    <row r="732" spans="2:8">
      <c r="F732" s="6"/>
    </row>
    <row r="733" spans="2:8">
      <c r="F733" s="6"/>
    </row>
    <row r="734" spans="2:8">
      <c r="F734" s="6"/>
    </row>
    <row r="735" spans="2:8">
      <c r="F735" s="6"/>
    </row>
    <row r="736" spans="2:8">
      <c r="B736" s="648" t="s">
        <v>21</v>
      </c>
      <c r="C736" s="649"/>
      <c r="D736" s="649"/>
      <c r="E736" s="649"/>
      <c r="F736" s="6"/>
      <c r="G736" s="648" t="s">
        <v>22</v>
      </c>
      <c r="H736" s="649"/>
    </row>
    <row r="737" spans="1:8">
      <c r="B737" s="648" t="s">
        <v>26</v>
      </c>
      <c r="C737" s="649"/>
      <c r="D737" s="649"/>
      <c r="E737" s="649"/>
      <c r="F737" s="6"/>
      <c r="G737" s="648" t="s">
        <v>27</v>
      </c>
      <c r="H737" s="649"/>
    </row>
    <row r="741" spans="1:8">
      <c r="B741" s="650" t="s">
        <v>38</v>
      </c>
      <c r="C741" s="651"/>
      <c r="D741" s="651"/>
      <c r="E741" s="651"/>
      <c r="G741" s="650" t="s">
        <v>31</v>
      </c>
      <c r="H741" s="651"/>
    </row>
    <row r="742" spans="1:8">
      <c r="B742" s="648" t="s">
        <v>117</v>
      </c>
      <c r="C742" s="649"/>
      <c r="D742" s="649"/>
      <c r="E742" s="649"/>
      <c r="G742" s="648" t="s">
        <v>34</v>
      </c>
      <c r="H742" s="649"/>
    </row>
    <row r="743" spans="1:8">
      <c r="B743" s="648" t="s">
        <v>32</v>
      </c>
      <c r="C743" s="649"/>
      <c r="D743" s="649"/>
      <c r="E743" s="649"/>
      <c r="G743" s="648" t="s">
        <v>33</v>
      </c>
      <c r="H743" s="649"/>
    </row>
    <row r="745" spans="1:8">
      <c r="C745" s="3"/>
      <c r="D745" s="3"/>
      <c r="F745" s="3"/>
      <c r="G745" s="3"/>
      <c r="H745" s="3"/>
    </row>
    <row r="746" spans="1:8" ht="14.25">
      <c r="A746" s="4"/>
      <c r="B746" s="4"/>
      <c r="C746" s="5"/>
      <c r="D746" s="652" t="s">
        <v>3</v>
      </c>
      <c r="E746" s="653"/>
      <c r="F746" s="653"/>
      <c r="G746" s="653"/>
      <c r="H746" s="5"/>
    </row>
    <row r="747" spans="1:8" ht="14.25">
      <c r="A747" s="4"/>
      <c r="B747" s="4"/>
      <c r="C747" s="4"/>
      <c r="D747" s="652" t="s">
        <v>4</v>
      </c>
      <c r="E747" s="653"/>
      <c r="F747" s="653"/>
      <c r="G747" s="653"/>
      <c r="H747" s="4"/>
    </row>
    <row r="748" spans="1:8" ht="14.25">
      <c r="A748" s="5"/>
      <c r="B748" s="5"/>
      <c r="C748" s="5"/>
      <c r="D748" s="654" t="s">
        <v>5</v>
      </c>
      <c r="E748" s="655"/>
      <c r="F748" s="655"/>
      <c r="G748" s="655"/>
      <c r="H748" s="4"/>
    </row>
    <row r="749" spans="1:8" ht="15">
      <c r="A749" s="8"/>
      <c r="B749" s="8"/>
      <c r="C749" s="8"/>
      <c r="D749" s="8"/>
      <c r="E749" s="8"/>
      <c r="F749" s="8"/>
      <c r="G749" s="8"/>
      <c r="H749" s="8"/>
    </row>
    <row r="750" spans="1:8" ht="15">
      <c r="A750" s="8"/>
      <c r="B750" s="8"/>
      <c r="C750" s="8"/>
      <c r="D750" s="656" t="s">
        <v>6</v>
      </c>
      <c r="E750" s="657"/>
      <c r="F750" s="657"/>
      <c r="G750" s="657"/>
      <c r="H750" s="8"/>
    </row>
    <row r="751" spans="1:8">
      <c r="F751" s="6"/>
    </row>
    <row r="752" spans="1:8">
      <c r="F752" s="6"/>
    </row>
    <row r="753" spans="2:8">
      <c r="F753" s="6"/>
    </row>
    <row r="754" spans="2:8">
      <c r="B754" s="7" t="s">
        <v>7</v>
      </c>
      <c r="C754" s="7"/>
      <c r="D754" s="7" t="s">
        <v>2</v>
      </c>
      <c r="E754" s="7"/>
      <c r="F754" s="684" t="s">
        <v>188</v>
      </c>
      <c r="G754" s="683"/>
      <c r="H754" s="683"/>
    </row>
    <row r="755" spans="2:8">
      <c r="B755" s="7" t="s">
        <v>8</v>
      </c>
      <c r="C755" s="7"/>
      <c r="D755" s="7" t="s">
        <v>2</v>
      </c>
      <c r="E755" s="7"/>
      <c r="F755" s="675" t="s">
        <v>189</v>
      </c>
      <c r="G755" s="657"/>
    </row>
    <row r="756" spans="2:8">
      <c r="B756" s="7" t="s">
        <v>9</v>
      </c>
      <c r="C756" s="7"/>
      <c r="D756" s="7" t="s">
        <v>2</v>
      </c>
      <c r="E756" s="7"/>
      <c r="F756" s="676" t="s">
        <v>17</v>
      </c>
      <c r="G756" s="657"/>
    </row>
    <row r="757" spans="2:8">
      <c r="B757" s="7" t="s">
        <v>10</v>
      </c>
      <c r="C757" s="7"/>
      <c r="D757" s="7" t="s">
        <v>2</v>
      </c>
      <c r="E757" s="7"/>
      <c r="F757" s="676" t="s">
        <v>18</v>
      </c>
      <c r="G757" s="657"/>
    </row>
    <row r="758" spans="2:8">
      <c r="B758" s="7" t="s">
        <v>11</v>
      </c>
      <c r="C758" s="7"/>
      <c r="D758" s="7" t="s">
        <v>2</v>
      </c>
      <c r="E758" s="7"/>
      <c r="F758" s="675" t="str">
        <f>F755</f>
        <v xml:space="preserve"> 4 Desember 2023</v>
      </c>
      <c r="G758" s="657"/>
    </row>
    <row r="759" spans="2:8">
      <c r="F759" s="6"/>
    </row>
    <row r="760" spans="2:8">
      <c r="B760" s="7" t="s">
        <v>12</v>
      </c>
      <c r="D760" s="7" t="s">
        <v>2</v>
      </c>
      <c r="F760" s="1">
        <f>H769</f>
        <v>19825000</v>
      </c>
      <c r="G760" s="664"/>
      <c r="H760" s="657"/>
    </row>
    <row r="761" spans="2:8">
      <c r="B761" s="15" t="s">
        <v>20</v>
      </c>
      <c r="D761" s="7" t="s">
        <v>2</v>
      </c>
      <c r="F761" s="664" t="s">
        <v>180</v>
      </c>
      <c r="G761" s="657"/>
      <c r="H761" s="657"/>
    </row>
    <row r="762" spans="2:8">
      <c r="B762" s="2" t="s">
        <v>13</v>
      </c>
      <c r="F762" s="6"/>
    </row>
    <row r="763" spans="2:8">
      <c r="F763" s="6"/>
    </row>
    <row r="764" spans="2:8" ht="25.5">
      <c r="B764" s="10" t="s">
        <v>0</v>
      </c>
      <c r="C764" s="665" t="s">
        <v>14</v>
      </c>
      <c r="D764" s="666"/>
      <c r="E764" s="665" t="s">
        <v>1</v>
      </c>
      <c r="F764" s="666"/>
      <c r="G764" s="666"/>
      <c r="H764" s="17" t="s">
        <v>16</v>
      </c>
    </row>
    <row r="765" spans="2:8" ht="42.75" customHeight="1">
      <c r="B765" s="11" t="s">
        <v>15</v>
      </c>
      <c r="C765" s="667" t="s">
        <v>25</v>
      </c>
      <c r="D765" s="668"/>
      <c r="E765" s="640" t="s">
        <v>190</v>
      </c>
      <c r="F765" s="669"/>
      <c r="G765" s="670"/>
      <c r="H765" s="20">
        <v>19825000</v>
      </c>
    </row>
    <row r="766" spans="2:8">
      <c r="B766" s="13"/>
      <c r="C766" s="671"/>
      <c r="D766" s="672"/>
      <c r="E766" s="640"/>
      <c r="F766" s="641"/>
      <c r="G766" s="642"/>
      <c r="H766" s="20"/>
    </row>
    <row r="767" spans="2:8">
      <c r="B767" s="13"/>
      <c r="C767" s="638"/>
      <c r="D767" s="639"/>
      <c r="E767" s="640"/>
      <c r="F767" s="641"/>
      <c r="G767" s="642"/>
      <c r="H767" s="20"/>
    </row>
    <row r="768" spans="2:8">
      <c r="B768" s="9"/>
      <c r="C768" s="643"/>
      <c r="D768" s="644"/>
      <c r="E768" s="643"/>
      <c r="F768" s="644"/>
      <c r="G768" s="644"/>
      <c r="H768" s="13"/>
    </row>
    <row r="769" spans="2:10">
      <c r="B769" s="638" t="s">
        <v>19</v>
      </c>
      <c r="C769" s="673"/>
      <c r="D769" s="673"/>
      <c r="E769" s="673"/>
      <c r="F769" s="673"/>
      <c r="G769" s="674"/>
      <c r="H769" s="20">
        <f>SUM(H765:H767)</f>
        <v>19825000</v>
      </c>
    </row>
    <row r="770" spans="2:10">
      <c r="F770" s="6"/>
    </row>
    <row r="771" spans="2:10">
      <c r="F771" s="6"/>
    </row>
    <row r="772" spans="2:10">
      <c r="F772" s="6"/>
    </row>
    <row r="773" spans="2:10">
      <c r="F773" s="6"/>
    </row>
    <row r="774" spans="2:10">
      <c r="F774" s="6"/>
    </row>
    <row r="775" spans="2:10">
      <c r="F775" s="6"/>
    </row>
    <row r="776" spans="2:10">
      <c r="F776" s="6"/>
      <c r="J776" s="2" t="s">
        <v>112</v>
      </c>
    </row>
    <row r="777" spans="2:10">
      <c r="B777" s="648" t="s">
        <v>21</v>
      </c>
      <c r="C777" s="649"/>
      <c r="D777" s="649"/>
      <c r="E777" s="649"/>
      <c r="F777" s="6"/>
      <c r="G777" s="648" t="s">
        <v>22</v>
      </c>
      <c r="H777" s="649"/>
    </row>
    <row r="778" spans="2:10">
      <c r="B778" s="648" t="s">
        <v>26</v>
      </c>
      <c r="C778" s="649"/>
      <c r="D778" s="649"/>
      <c r="E778" s="649"/>
      <c r="F778" s="6"/>
      <c r="G778" s="648" t="s">
        <v>27</v>
      </c>
      <c r="H778" s="649"/>
    </row>
    <row r="782" spans="2:10">
      <c r="B782" s="650" t="s">
        <v>38</v>
      </c>
      <c r="C782" s="651"/>
      <c r="D782" s="651"/>
      <c r="E782" s="651"/>
      <c r="G782" s="650" t="s">
        <v>31</v>
      </c>
      <c r="H782" s="651"/>
    </row>
    <row r="783" spans="2:10">
      <c r="B783" s="648" t="s">
        <v>117</v>
      </c>
      <c r="C783" s="649"/>
      <c r="D783" s="649"/>
      <c r="E783" s="649"/>
      <c r="G783" s="648" t="s">
        <v>34</v>
      </c>
      <c r="H783" s="649"/>
    </row>
    <row r="784" spans="2:10">
      <c r="B784" s="648" t="s">
        <v>32</v>
      </c>
      <c r="C784" s="649"/>
      <c r="D784" s="649"/>
      <c r="E784" s="649"/>
      <c r="G784" s="648" t="s">
        <v>33</v>
      </c>
      <c r="H784" s="649"/>
    </row>
    <row r="788" spans="1:8">
      <c r="C788" s="3"/>
      <c r="D788" s="3"/>
      <c r="F788" s="3"/>
      <c r="G788" s="3"/>
      <c r="H788" s="3"/>
    </row>
    <row r="789" spans="1:8" ht="14.25">
      <c r="A789" s="4"/>
      <c r="B789" s="4"/>
      <c r="C789" s="5"/>
      <c r="D789" s="652" t="s">
        <v>3</v>
      </c>
      <c r="E789" s="653"/>
      <c r="F789" s="653"/>
      <c r="G789" s="653"/>
      <c r="H789" s="5"/>
    </row>
    <row r="790" spans="1:8" ht="14.25">
      <c r="A790" s="4"/>
      <c r="B790" s="4"/>
      <c r="C790" s="4"/>
      <c r="D790" s="652" t="s">
        <v>4</v>
      </c>
      <c r="E790" s="653"/>
      <c r="F790" s="653"/>
      <c r="G790" s="653"/>
      <c r="H790" s="4"/>
    </row>
    <row r="791" spans="1:8" ht="14.25">
      <c r="A791" s="5"/>
      <c r="B791" s="5"/>
      <c r="C791" s="5"/>
      <c r="D791" s="654" t="s">
        <v>5</v>
      </c>
      <c r="E791" s="655"/>
      <c r="F791" s="655"/>
      <c r="G791" s="655"/>
      <c r="H791" s="4"/>
    </row>
    <row r="792" spans="1:8" ht="15">
      <c r="A792" s="8"/>
      <c r="B792" s="8"/>
      <c r="C792" s="8"/>
      <c r="D792" s="8"/>
      <c r="E792" s="8"/>
      <c r="F792" s="8"/>
      <c r="G792" s="8"/>
      <c r="H792" s="8"/>
    </row>
    <row r="793" spans="1:8" ht="15">
      <c r="A793" s="8"/>
      <c r="B793" s="8"/>
      <c r="C793" s="8"/>
      <c r="D793" s="656" t="s">
        <v>6</v>
      </c>
      <c r="E793" s="657"/>
      <c r="F793" s="657"/>
      <c r="G793" s="657"/>
      <c r="H793" s="8"/>
    </row>
    <row r="794" spans="1:8">
      <c r="F794" s="6"/>
    </row>
    <row r="795" spans="1:8">
      <c r="F795" s="6"/>
    </row>
    <row r="796" spans="1:8">
      <c r="F796" s="6"/>
    </row>
    <row r="797" spans="1:8">
      <c r="B797" s="7" t="s">
        <v>7</v>
      </c>
      <c r="C797" s="7"/>
      <c r="D797" s="7" t="s">
        <v>2</v>
      </c>
      <c r="E797" s="7"/>
      <c r="F797" s="684" t="s">
        <v>197</v>
      </c>
      <c r="G797" s="688"/>
      <c r="H797" s="688"/>
    </row>
    <row r="798" spans="1:8">
      <c r="B798" s="7" t="s">
        <v>8</v>
      </c>
      <c r="C798" s="7"/>
      <c r="D798" s="7" t="s">
        <v>2</v>
      </c>
      <c r="E798" s="7"/>
      <c r="F798" s="675" t="s">
        <v>191</v>
      </c>
      <c r="G798" s="689"/>
    </row>
    <row r="799" spans="1:8">
      <c r="B799" s="7" t="s">
        <v>9</v>
      </c>
      <c r="C799" s="7"/>
      <c r="D799" s="7" t="s">
        <v>2</v>
      </c>
      <c r="E799" s="7"/>
      <c r="F799" s="676" t="s">
        <v>17</v>
      </c>
      <c r="G799" s="657"/>
    </row>
    <row r="800" spans="1:8">
      <c r="B800" s="7" t="s">
        <v>10</v>
      </c>
      <c r="C800" s="7"/>
      <c r="D800" s="7" t="s">
        <v>2</v>
      </c>
      <c r="E800" s="7"/>
      <c r="F800" s="676" t="s">
        <v>18</v>
      </c>
      <c r="G800" s="657"/>
    </row>
    <row r="801" spans="2:8">
      <c r="B801" s="7" t="s">
        <v>11</v>
      </c>
      <c r="C801" s="7"/>
      <c r="D801" s="7" t="s">
        <v>2</v>
      </c>
      <c r="E801" s="7"/>
      <c r="F801" s="675" t="str">
        <f>F798</f>
        <v xml:space="preserve"> 8 Desember 2023</v>
      </c>
      <c r="G801" s="689"/>
    </row>
    <row r="802" spans="2:8">
      <c r="F802" s="6"/>
    </row>
    <row r="803" spans="2:8">
      <c r="B803" s="7" t="s">
        <v>12</v>
      </c>
      <c r="D803" s="7" t="s">
        <v>2</v>
      </c>
      <c r="F803" s="1">
        <v>19500000</v>
      </c>
      <c r="G803" s="664"/>
      <c r="H803" s="657"/>
    </row>
    <row r="804" spans="2:8">
      <c r="B804" s="15" t="s">
        <v>20</v>
      </c>
      <c r="D804" s="7" t="s">
        <v>2</v>
      </c>
      <c r="F804" s="664" t="s">
        <v>196</v>
      </c>
      <c r="G804" s="657"/>
      <c r="H804" s="657"/>
    </row>
    <row r="805" spans="2:8">
      <c r="B805" s="2" t="s">
        <v>13</v>
      </c>
      <c r="F805" s="6"/>
    </row>
    <row r="806" spans="2:8">
      <c r="F806" s="6"/>
    </row>
    <row r="807" spans="2:8" ht="25.5">
      <c r="B807" s="10" t="s">
        <v>0</v>
      </c>
      <c r="C807" s="665" t="s">
        <v>14</v>
      </c>
      <c r="D807" s="666"/>
      <c r="E807" s="665" t="s">
        <v>1</v>
      </c>
      <c r="F807" s="666"/>
      <c r="G807" s="666"/>
      <c r="H807" s="17" t="s">
        <v>16</v>
      </c>
    </row>
    <row r="808" spans="2:8" ht="38.25" customHeight="1">
      <c r="B808" s="146" t="s">
        <v>15</v>
      </c>
      <c r="C808" s="694" t="s">
        <v>121</v>
      </c>
      <c r="D808" s="695"/>
      <c r="E808" s="671" t="s">
        <v>192</v>
      </c>
      <c r="F808" s="696"/>
      <c r="G808" s="697"/>
      <c r="H808" s="145">
        <v>5000000</v>
      </c>
    </row>
    <row r="809" spans="2:8">
      <c r="B809" s="9"/>
      <c r="C809" s="643"/>
      <c r="D809" s="644"/>
      <c r="E809" s="640"/>
      <c r="F809" s="669"/>
      <c r="G809" s="670"/>
      <c r="H809" s="20"/>
    </row>
    <row r="810" spans="2:8" ht="42" customHeight="1">
      <c r="B810" s="143" t="s">
        <v>193</v>
      </c>
      <c r="C810" s="694" t="s">
        <v>121</v>
      </c>
      <c r="D810" s="695"/>
      <c r="E810" s="690" t="s">
        <v>194</v>
      </c>
      <c r="F810" s="691"/>
      <c r="G810" s="692"/>
      <c r="H810" s="144">
        <v>13200000</v>
      </c>
    </row>
    <row r="811" spans="2:8" ht="41.25" customHeight="1">
      <c r="B811" s="9"/>
      <c r="C811" s="643"/>
      <c r="D811" s="644"/>
      <c r="E811" s="690" t="s">
        <v>195</v>
      </c>
      <c r="F811" s="691"/>
      <c r="G811" s="692"/>
      <c r="H811" s="20">
        <v>1300000</v>
      </c>
    </row>
    <row r="812" spans="2:8">
      <c r="B812" s="638" t="s">
        <v>19</v>
      </c>
      <c r="C812" s="693"/>
      <c r="D812" s="693"/>
      <c r="E812" s="693"/>
      <c r="F812" s="693"/>
      <c r="G812" s="639"/>
      <c r="H812" s="20">
        <f>SUM(H808:H811)</f>
        <v>19500000</v>
      </c>
    </row>
    <row r="813" spans="2:8">
      <c r="F813" s="6"/>
    </row>
    <row r="814" spans="2:8">
      <c r="F814" s="6"/>
    </row>
    <row r="815" spans="2:8">
      <c r="F815" s="6"/>
    </row>
    <row r="816" spans="2:8">
      <c r="F816" s="6"/>
    </row>
    <row r="817" spans="1:8">
      <c r="F817" s="6"/>
    </row>
    <row r="818" spans="1:8">
      <c r="F818" s="6"/>
    </row>
    <row r="819" spans="1:8">
      <c r="B819" s="648" t="s">
        <v>21</v>
      </c>
      <c r="C819" s="649"/>
      <c r="D819" s="649"/>
      <c r="E819" s="649"/>
      <c r="F819" s="6"/>
      <c r="G819" s="648" t="s">
        <v>22</v>
      </c>
      <c r="H819" s="649"/>
    </row>
    <row r="820" spans="1:8">
      <c r="B820" s="648" t="s">
        <v>26</v>
      </c>
      <c r="C820" s="649"/>
      <c r="D820" s="649"/>
      <c r="E820" s="649"/>
      <c r="F820" s="6"/>
      <c r="G820" s="648" t="s">
        <v>27</v>
      </c>
      <c r="H820" s="649"/>
    </row>
    <row r="824" spans="1:8">
      <c r="B824" s="650" t="s">
        <v>38</v>
      </c>
      <c r="C824" s="651"/>
      <c r="D824" s="651"/>
      <c r="E824" s="651"/>
      <c r="G824" s="650" t="s">
        <v>31</v>
      </c>
      <c r="H824" s="651"/>
    </row>
    <row r="825" spans="1:8">
      <c r="B825" s="648" t="s">
        <v>117</v>
      </c>
      <c r="C825" s="649"/>
      <c r="D825" s="649"/>
      <c r="E825" s="649"/>
      <c r="G825" s="648" t="s">
        <v>34</v>
      </c>
      <c r="H825" s="649"/>
    </row>
    <row r="826" spans="1:8">
      <c r="B826" s="648" t="s">
        <v>32</v>
      </c>
      <c r="C826" s="649"/>
      <c r="D826" s="649"/>
      <c r="E826" s="649"/>
      <c r="G826" s="648" t="s">
        <v>33</v>
      </c>
      <c r="H826" s="649"/>
    </row>
    <row r="829" spans="1:8">
      <c r="C829" s="3"/>
      <c r="D829" s="3"/>
      <c r="F829" s="3"/>
      <c r="G829" s="3"/>
      <c r="H829" s="3"/>
    </row>
    <row r="830" spans="1:8" ht="14.25">
      <c r="A830" s="4"/>
      <c r="B830" s="4"/>
      <c r="C830" s="5"/>
      <c r="D830" s="652" t="s">
        <v>3</v>
      </c>
      <c r="E830" s="653"/>
      <c r="F830" s="653"/>
      <c r="G830" s="653"/>
      <c r="H830" s="5"/>
    </row>
    <row r="831" spans="1:8" ht="14.25">
      <c r="A831" s="4"/>
      <c r="B831" s="4"/>
      <c r="C831" s="4"/>
      <c r="D831" s="652" t="s">
        <v>4</v>
      </c>
      <c r="E831" s="653"/>
      <c r="F831" s="653"/>
      <c r="G831" s="653"/>
      <c r="H831" s="4"/>
    </row>
    <row r="832" spans="1:8" ht="14.25">
      <c r="A832" s="5"/>
      <c r="B832" s="5"/>
      <c r="C832" s="5"/>
      <c r="D832" s="654" t="s">
        <v>5</v>
      </c>
      <c r="E832" s="655"/>
      <c r="F832" s="655"/>
      <c r="G832" s="655"/>
      <c r="H832" s="4"/>
    </row>
    <row r="833" spans="1:8" ht="15">
      <c r="A833" s="8"/>
      <c r="B833" s="8"/>
      <c r="C833" s="8"/>
      <c r="D833" s="656" t="s">
        <v>6</v>
      </c>
      <c r="E833" s="657"/>
      <c r="F833" s="657"/>
      <c r="G833" s="657"/>
      <c r="H833" s="8"/>
    </row>
    <row r="834" spans="1:8">
      <c r="F834" s="6"/>
    </row>
    <row r="835" spans="1:8">
      <c r="F835" s="6"/>
    </row>
    <row r="836" spans="1:8">
      <c r="F836" s="6"/>
    </row>
    <row r="837" spans="1:8">
      <c r="B837" s="7" t="s">
        <v>7</v>
      </c>
      <c r="C837" s="7"/>
      <c r="D837" s="7" t="s">
        <v>2</v>
      </c>
      <c r="E837" s="7"/>
      <c r="F837" s="684" t="s">
        <v>204</v>
      </c>
      <c r="G837" s="688"/>
      <c r="H837" s="688"/>
    </row>
    <row r="838" spans="1:8">
      <c r="B838" s="7" t="s">
        <v>8</v>
      </c>
      <c r="C838" s="7"/>
      <c r="D838" s="7" t="s">
        <v>2</v>
      </c>
      <c r="E838" s="7"/>
      <c r="F838" s="675" t="s">
        <v>203</v>
      </c>
      <c r="G838" s="689"/>
    </row>
    <row r="839" spans="1:8">
      <c r="B839" s="7" t="s">
        <v>9</v>
      </c>
      <c r="C839" s="7"/>
      <c r="D839" s="7" t="s">
        <v>2</v>
      </c>
      <c r="E839" s="7"/>
      <c r="F839" s="676" t="s">
        <v>17</v>
      </c>
      <c r="G839" s="657"/>
    </row>
    <row r="840" spans="1:8">
      <c r="B840" s="7" t="s">
        <v>10</v>
      </c>
      <c r="C840" s="7"/>
      <c r="D840" s="7" t="s">
        <v>2</v>
      </c>
      <c r="E840" s="7"/>
      <c r="F840" s="676" t="s">
        <v>18</v>
      </c>
      <c r="G840" s="657"/>
    </row>
    <row r="841" spans="1:8">
      <c r="B841" s="7" t="s">
        <v>11</v>
      </c>
      <c r="C841" s="7"/>
      <c r="D841" s="7" t="s">
        <v>2</v>
      </c>
      <c r="E841" s="7"/>
      <c r="F841" s="675" t="str">
        <f>F838</f>
        <v>28 Desember 2023</v>
      </c>
      <c r="G841" s="689"/>
    </row>
    <row r="842" spans="1:8">
      <c r="F842" s="6"/>
    </row>
    <row r="843" spans="1:8">
      <c r="B843" s="7" t="s">
        <v>12</v>
      </c>
      <c r="D843" s="7" t="s">
        <v>2</v>
      </c>
      <c r="F843" s="1">
        <v>4500000</v>
      </c>
      <c r="G843" s="664"/>
      <c r="H843" s="657"/>
    </row>
    <row r="844" spans="1:8">
      <c r="B844" s="15" t="s">
        <v>20</v>
      </c>
      <c r="D844" s="7" t="s">
        <v>2</v>
      </c>
      <c r="F844" s="664" t="s">
        <v>200</v>
      </c>
      <c r="G844" s="657"/>
      <c r="H844" s="657"/>
    </row>
    <row r="845" spans="1:8">
      <c r="B845" s="2" t="s">
        <v>13</v>
      </c>
      <c r="F845" s="6"/>
    </row>
    <row r="846" spans="1:8">
      <c r="F846" s="6"/>
    </row>
    <row r="847" spans="1:8" ht="25.5">
      <c r="B847" s="10" t="s">
        <v>0</v>
      </c>
      <c r="C847" s="665" t="s">
        <v>14</v>
      </c>
      <c r="D847" s="666"/>
      <c r="E847" s="665" t="s">
        <v>1</v>
      </c>
      <c r="F847" s="666"/>
      <c r="G847" s="666"/>
      <c r="H847" s="17" t="s">
        <v>16</v>
      </c>
    </row>
    <row r="848" spans="1:8" ht="42.75" customHeight="1">
      <c r="B848" s="146" t="s">
        <v>15</v>
      </c>
      <c r="C848" s="694" t="s">
        <v>121</v>
      </c>
      <c r="D848" s="695"/>
      <c r="E848" s="671" t="s">
        <v>199</v>
      </c>
      <c r="F848" s="696"/>
      <c r="G848" s="697"/>
      <c r="H848" s="145">
        <v>4500000</v>
      </c>
    </row>
    <row r="849" spans="2:8">
      <c r="B849" s="9"/>
      <c r="C849" s="643"/>
      <c r="D849" s="644"/>
      <c r="E849" s="640"/>
      <c r="F849" s="669"/>
      <c r="G849" s="670"/>
      <c r="H849" s="20"/>
    </row>
    <row r="850" spans="2:8">
      <c r="B850" s="143"/>
      <c r="C850" s="694"/>
      <c r="D850" s="695"/>
      <c r="E850" s="690"/>
      <c r="F850" s="691"/>
      <c r="G850" s="692"/>
      <c r="H850" s="144"/>
    </row>
    <row r="851" spans="2:8">
      <c r="B851" s="9"/>
      <c r="C851" s="643"/>
      <c r="D851" s="644"/>
      <c r="E851" s="690"/>
      <c r="F851" s="691"/>
      <c r="G851" s="692"/>
      <c r="H851" s="20"/>
    </row>
    <row r="852" spans="2:8">
      <c r="B852" s="638" t="s">
        <v>19</v>
      </c>
      <c r="C852" s="693"/>
      <c r="D852" s="693"/>
      <c r="E852" s="693"/>
      <c r="F852" s="693"/>
      <c r="G852" s="639"/>
      <c r="H852" s="20">
        <f>SUM(H848:H851)</f>
        <v>4500000</v>
      </c>
    </row>
    <row r="853" spans="2:8">
      <c r="F853" s="6"/>
    </row>
    <row r="854" spans="2:8">
      <c r="F854" s="6"/>
    </row>
    <row r="855" spans="2:8">
      <c r="F855" s="6"/>
    </row>
    <row r="856" spans="2:8">
      <c r="F856" s="6"/>
    </row>
    <row r="857" spans="2:8">
      <c r="F857" s="6"/>
    </row>
    <row r="858" spans="2:8">
      <c r="F858" s="6"/>
    </row>
    <row r="859" spans="2:8">
      <c r="B859" s="648" t="s">
        <v>21</v>
      </c>
      <c r="C859" s="649"/>
      <c r="D859" s="649"/>
      <c r="E859" s="649"/>
      <c r="F859" s="6"/>
      <c r="G859" s="648" t="s">
        <v>22</v>
      </c>
      <c r="H859" s="649"/>
    </row>
    <row r="860" spans="2:8">
      <c r="B860" s="648" t="s">
        <v>26</v>
      </c>
      <c r="C860" s="649"/>
      <c r="D860" s="649"/>
      <c r="E860" s="649"/>
      <c r="F860" s="6"/>
      <c r="G860" s="648" t="s">
        <v>27</v>
      </c>
      <c r="H860" s="649"/>
    </row>
    <row r="864" spans="2:8">
      <c r="B864" s="650" t="s">
        <v>38</v>
      </c>
      <c r="C864" s="651"/>
      <c r="D864" s="651"/>
      <c r="E864" s="651"/>
      <c r="G864" s="650" t="s">
        <v>31</v>
      </c>
      <c r="H864" s="651"/>
    </row>
    <row r="865" spans="1:8">
      <c r="B865" s="648" t="s">
        <v>117</v>
      </c>
      <c r="C865" s="649"/>
      <c r="D865" s="649"/>
      <c r="E865" s="649"/>
      <c r="G865" s="648" t="s">
        <v>34</v>
      </c>
      <c r="H865" s="649"/>
    </row>
    <row r="866" spans="1:8">
      <c r="B866" s="648" t="s">
        <v>32</v>
      </c>
      <c r="C866" s="649"/>
      <c r="D866" s="649"/>
      <c r="E866" s="649"/>
      <c r="G866" s="648" t="s">
        <v>33</v>
      </c>
      <c r="H866" s="649"/>
    </row>
    <row r="871" spans="1:8">
      <c r="C871" s="3"/>
      <c r="D871" s="3"/>
      <c r="F871" s="3"/>
      <c r="G871" s="3"/>
      <c r="H871" s="3"/>
    </row>
    <row r="872" spans="1:8" ht="14.25">
      <c r="A872" s="4"/>
      <c r="B872" s="4"/>
      <c r="C872" s="5"/>
      <c r="D872" s="652" t="s">
        <v>3</v>
      </c>
      <c r="E872" s="653"/>
      <c r="F872" s="653"/>
      <c r="G872" s="653"/>
      <c r="H872" s="5"/>
    </row>
    <row r="873" spans="1:8" ht="14.25">
      <c r="A873" s="4"/>
      <c r="B873" s="4"/>
      <c r="C873" s="4"/>
      <c r="D873" s="652" t="s">
        <v>4</v>
      </c>
      <c r="E873" s="653"/>
      <c r="F873" s="653"/>
      <c r="G873" s="653"/>
      <c r="H873" s="4"/>
    </row>
    <row r="874" spans="1:8" ht="14.25">
      <c r="A874" s="5"/>
      <c r="B874" s="5"/>
      <c r="C874" s="5"/>
      <c r="D874" s="654" t="s">
        <v>5</v>
      </c>
      <c r="E874" s="655"/>
      <c r="F874" s="655"/>
      <c r="G874" s="655"/>
      <c r="H874" s="4"/>
    </row>
    <row r="875" spans="1:8" ht="15">
      <c r="A875" s="8"/>
      <c r="B875" s="8"/>
      <c r="C875" s="8"/>
      <c r="D875" s="8"/>
      <c r="E875" s="8"/>
      <c r="F875" s="8"/>
      <c r="G875" s="8"/>
      <c r="H875" s="8"/>
    </row>
    <row r="876" spans="1:8" ht="15">
      <c r="A876" s="8"/>
      <c r="B876" s="8"/>
      <c r="C876" s="8"/>
      <c r="D876" s="656" t="s">
        <v>6</v>
      </c>
      <c r="E876" s="657"/>
      <c r="F876" s="657"/>
      <c r="G876" s="657"/>
      <c r="H876" s="8"/>
    </row>
    <row r="877" spans="1:8">
      <c r="F877" s="6"/>
    </row>
    <row r="878" spans="1:8">
      <c r="F878" s="6"/>
    </row>
    <row r="879" spans="1:8">
      <c r="F879" s="6"/>
    </row>
    <row r="880" spans="1:8">
      <c r="B880" s="7" t="s">
        <v>7</v>
      </c>
      <c r="C880" s="7"/>
      <c r="D880" s="7" t="s">
        <v>2</v>
      </c>
      <c r="E880" s="7" t="s">
        <v>185</v>
      </c>
      <c r="F880" s="684" t="s">
        <v>211</v>
      </c>
      <c r="G880" s="688"/>
      <c r="H880" s="688"/>
    </row>
    <row r="881" spans="2:8">
      <c r="B881" s="7" t="s">
        <v>8</v>
      </c>
      <c r="C881" s="7"/>
      <c r="D881" s="7" t="s">
        <v>2</v>
      </c>
      <c r="E881" s="7"/>
      <c r="F881" s="675" t="s">
        <v>203</v>
      </c>
      <c r="G881" s="689"/>
    </row>
    <row r="882" spans="2:8">
      <c r="B882" s="7" t="s">
        <v>9</v>
      </c>
      <c r="C882" s="7"/>
      <c r="D882" s="7" t="s">
        <v>2</v>
      </c>
      <c r="E882" s="7"/>
      <c r="F882" s="676" t="s">
        <v>17</v>
      </c>
      <c r="G882" s="657"/>
    </row>
    <row r="883" spans="2:8">
      <c r="B883" s="7" t="s">
        <v>10</v>
      </c>
      <c r="C883" s="7"/>
      <c r="D883" s="7" t="s">
        <v>2</v>
      </c>
      <c r="E883" s="7"/>
      <c r="F883" s="676" t="s">
        <v>18</v>
      </c>
      <c r="G883" s="657"/>
    </row>
    <row r="884" spans="2:8">
      <c r="B884" s="7" t="s">
        <v>11</v>
      </c>
      <c r="C884" s="7"/>
      <c r="D884" s="7" t="s">
        <v>2</v>
      </c>
      <c r="E884" s="7"/>
      <c r="F884" s="675" t="str">
        <f>F881</f>
        <v>28 Desember 2023</v>
      </c>
      <c r="G884" s="689"/>
    </row>
    <row r="885" spans="2:8">
      <c r="F885" s="6"/>
    </row>
    <row r="886" spans="2:8">
      <c r="B886" s="7" t="s">
        <v>12</v>
      </c>
      <c r="D886" s="7" t="s">
        <v>2</v>
      </c>
      <c r="F886" s="1">
        <v>7893000</v>
      </c>
      <c r="G886" s="664"/>
      <c r="H886" s="657"/>
    </row>
    <row r="887" spans="2:8">
      <c r="B887" s="15" t="s">
        <v>20</v>
      </c>
      <c r="D887" s="7" t="s">
        <v>2</v>
      </c>
      <c r="F887" s="664" t="s">
        <v>205</v>
      </c>
      <c r="G887" s="657"/>
      <c r="H887" s="657"/>
    </row>
    <row r="888" spans="2:8">
      <c r="B888" s="2" t="s">
        <v>13</v>
      </c>
      <c r="F888" s="6"/>
    </row>
    <row r="889" spans="2:8">
      <c r="F889" s="6"/>
    </row>
    <row r="890" spans="2:8" ht="25.5">
      <c r="B890" s="10" t="s">
        <v>0</v>
      </c>
      <c r="C890" s="665" t="s">
        <v>14</v>
      </c>
      <c r="D890" s="666"/>
      <c r="E890" s="665" t="s">
        <v>1</v>
      </c>
      <c r="F890" s="666"/>
      <c r="G890" s="666"/>
      <c r="H890" s="17" t="s">
        <v>16</v>
      </c>
    </row>
    <row r="891" spans="2:8" ht="38.25" customHeight="1">
      <c r="B891" s="146" t="s">
        <v>15</v>
      </c>
      <c r="C891" s="694" t="s">
        <v>121</v>
      </c>
      <c r="D891" s="695"/>
      <c r="E891" s="671" t="s">
        <v>206</v>
      </c>
      <c r="F891" s="696"/>
      <c r="G891" s="697"/>
      <c r="H891" s="145">
        <f>18000*150</f>
        <v>2700000</v>
      </c>
    </row>
    <row r="892" spans="2:8">
      <c r="B892" s="9"/>
      <c r="C892" s="643"/>
      <c r="D892" s="644"/>
      <c r="E892" s="640"/>
      <c r="F892" s="669"/>
      <c r="G892" s="670"/>
      <c r="H892" s="20"/>
    </row>
    <row r="893" spans="2:8" ht="36.75" customHeight="1">
      <c r="B893" s="143" t="s">
        <v>193</v>
      </c>
      <c r="C893" s="694" t="s">
        <v>121</v>
      </c>
      <c r="D893" s="695"/>
      <c r="E893" s="690" t="s">
        <v>207</v>
      </c>
      <c r="F893" s="691"/>
      <c r="G893" s="692"/>
      <c r="H893" s="144">
        <f>28000*110</f>
        <v>3080000</v>
      </c>
    </row>
    <row r="894" spans="2:8" ht="42.75" customHeight="1">
      <c r="B894" s="9"/>
      <c r="C894" s="643"/>
      <c r="D894" s="644"/>
      <c r="E894" s="690" t="s">
        <v>208</v>
      </c>
      <c r="F894" s="691"/>
      <c r="G894" s="692"/>
      <c r="H894" s="20">
        <f>42260*50</f>
        <v>2113000</v>
      </c>
    </row>
    <row r="895" spans="2:8">
      <c r="B895" s="638" t="s">
        <v>19</v>
      </c>
      <c r="C895" s="693"/>
      <c r="D895" s="693"/>
      <c r="E895" s="693"/>
      <c r="F895" s="693"/>
      <c r="G895" s="639"/>
      <c r="H895" s="20">
        <f>SUM(H891:H894)</f>
        <v>7893000</v>
      </c>
    </row>
    <row r="896" spans="2:8">
      <c r="F896" s="6"/>
    </row>
    <row r="897" spans="2:8">
      <c r="F897" s="6"/>
    </row>
    <row r="898" spans="2:8">
      <c r="F898" s="6"/>
    </row>
    <row r="899" spans="2:8">
      <c r="F899" s="6"/>
    </row>
    <row r="900" spans="2:8">
      <c r="F900" s="6"/>
    </row>
    <row r="901" spans="2:8">
      <c r="F901" s="6"/>
    </row>
    <row r="902" spans="2:8">
      <c r="B902" s="648" t="s">
        <v>21</v>
      </c>
      <c r="C902" s="649"/>
      <c r="D902" s="649"/>
      <c r="E902" s="649"/>
      <c r="F902" s="6"/>
      <c r="G902" s="648" t="s">
        <v>22</v>
      </c>
      <c r="H902" s="649"/>
    </row>
    <row r="903" spans="2:8">
      <c r="B903" s="648" t="s">
        <v>26</v>
      </c>
      <c r="C903" s="649"/>
      <c r="D903" s="649"/>
      <c r="E903" s="649"/>
      <c r="F903" s="6"/>
      <c r="G903" s="648" t="s">
        <v>27</v>
      </c>
      <c r="H903" s="649"/>
    </row>
    <row r="907" spans="2:8">
      <c r="B907" s="650" t="s">
        <v>38</v>
      </c>
      <c r="C907" s="651"/>
      <c r="D907" s="651"/>
      <c r="E907" s="651"/>
      <c r="G907" s="650" t="s">
        <v>31</v>
      </c>
      <c r="H907" s="651"/>
    </row>
    <row r="908" spans="2:8">
      <c r="B908" s="648" t="s">
        <v>117</v>
      </c>
      <c r="C908" s="649"/>
      <c r="D908" s="649"/>
      <c r="E908" s="649"/>
      <c r="G908" s="648" t="s">
        <v>34</v>
      </c>
      <c r="H908" s="649"/>
    </row>
    <row r="909" spans="2:8">
      <c r="B909" s="648" t="s">
        <v>32</v>
      </c>
      <c r="C909" s="649"/>
      <c r="D909" s="649"/>
      <c r="E909" s="649"/>
      <c r="G909" s="648" t="s">
        <v>33</v>
      </c>
      <c r="H909" s="649"/>
    </row>
    <row r="913" spans="1:8">
      <c r="C913" s="3"/>
      <c r="D913" s="3"/>
      <c r="F913" s="3"/>
      <c r="G913" s="3"/>
      <c r="H913" s="3"/>
    </row>
    <row r="914" spans="1:8" ht="14.25">
      <c r="A914" s="4"/>
      <c r="B914" s="4"/>
      <c r="C914" s="5"/>
      <c r="D914" s="652" t="s">
        <v>3</v>
      </c>
      <c r="E914" s="653"/>
      <c r="F914" s="653"/>
      <c r="G914" s="653"/>
      <c r="H914" s="5"/>
    </row>
    <row r="915" spans="1:8" ht="14.25">
      <c r="A915" s="4"/>
      <c r="B915" s="4"/>
      <c r="C915" s="4"/>
      <c r="D915" s="652" t="s">
        <v>4</v>
      </c>
      <c r="E915" s="653"/>
      <c r="F915" s="653"/>
      <c r="G915" s="653"/>
      <c r="H915" s="4"/>
    </row>
    <row r="916" spans="1:8" ht="14.25">
      <c r="A916" s="5"/>
      <c r="B916" s="5"/>
      <c r="C916" s="5"/>
      <c r="D916" s="654" t="s">
        <v>5</v>
      </c>
      <c r="E916" s="655"/>
      <c r="F916" s="655"/>
      <c r="G916" s="655"/>
      <c r="H916" s="4"/>
    </row>
    <row r="917" spans="1:8" ht="15">
      <c r="A917" s="8"/>
      <c r="B917" s="8"/>
      <c r="C917" s="8"/>
      <c r="D917" s="8"/>
      <c r="E917" s="8"/>
      <c r="F917" s="8"/>
      <c r="G917" s="8"/>
      <c r="H917" s="8"/>
    </row>
    <row r="918" spans="1:8" ht="15">
      <c r="A918" s="8"/>
      <c r="B918" s="8"/>
      <c r="C918" s="8"/>
      <c r="D918" s="656" t="s">
        <v>6</v>
      </c>
      <c r="E918" s="657"/>
      <c r="F918" s="657"/>
      <c r="G918" s="657"/>
      <c r="H918" s="8"/>
    </row>
    <row r="919" spans="1:8">
      <c r="F919" s="6"/>
    </row>
    <row r="920" spans="1:8">
      <c r="F920" s="6"/>
    </row>
    <row r="921" spans="1:8">
      <c r="F921" s="6"/>
    </row>
    <row r="922" spans="1:8">
      <c r="B922" s="7" t="s">
        <v>7</v>
      </c>
      <c r="C922" s="7"/>
      <c r="D922" s="7" t="s">
        <v>2</v>
      </c>
      <c r="E922" s="7"/>
      <c r="F922" s="684" t="s">
        <v>212</v>
      </c>
      <c r="G922" s="683"/>
      <c r="H922" s="683"/>
    </row>
    <row r="923" spans="1:8">
      <c r="B923" s="7" t="s">
        <v>8</v>
      </c>
      <c r="C923" s="7"/>
      <c r="D923" s="7" t="s">
        <v>2</v>
      </c>
      <c r="E923" s="7"/>
      <c r="F923" s="675" t="s">
        <v>209</v>
      </c>
      <c r="G923" s="657"/>
    </row>
    <row r="924" spans="1:8">
      <c r="B924" s="7" t="s">
        <v>9</v>
      </c>
      <c r="C924" s="7"/>
      <c r="D924" s="7" t="s">
        <v>2</v>
      </c>
      <c r="E924" s="7"/>
      <c r="F924" s="676" t="s">
        <v>17</v>
      </c>
      <c r="G924" s="657"/>
    </row>
    <row r="925" spans="1:8">
      <c r="B925" s="7" t="s">
        <v>10</v>
      </c>
      <c r="C925" s="7"/>
      <c r="D925" s="7" t="s">
        <v>2</v>
      </c>
      <c r="E925" s="7"/>
      <c r="F925" s="676" t="s">
        <v>18</v>
      </c>
      <c r="G925" s="657"/>
    </row>
    <row r="926" spans="1:8">
      <c r="B926" s="7" t="s">
        <v>11</v>
      </c>
      <c r="C926" s="7"/>
      <c r="D926" s="7" t="s">
        <v>2</v>
      </c>
      <c r="E926" s="7"/>
      <c r="F926" s="675" t="str">
        <f>F923</f>
        <v xml:space="preserve"> 28 Desember 2023</v>
      </c>
      <c r="G926" s="657"/>
    </row>
    <row r="927" spans="1:8">
      <c r="F927" s="6"/>
    </row>
    <row r="928" spans="1:8">
      <c r="B928" s="7" t="s">
        <v>12</v>
      </c>
      <c r="D928" s="7" t="s">
        <v>2</v>
      </c>
      <c r="F928" s="1">
        <f>H937</f>
        <v>19077700</v>
      </c>
      <c r="G928" s="664"/>
      <c r="H928" s="657"/>
    </row>
    <row r="929" spans="2:8">
      <c r="B929" s="15" t="s">
        <v>20</v>
      </c>
      <c r="D929" s="7" t="s">
        <v>2</v>
      </c>
      <c r="F929" s="664" t="s">
        <v>213</v>
      </c>
      <c r="G929" s="657"/>
      <c r="H929" s="657"/>
    </row>
    <row r="930" spans="2:8">
      <c r="B930" s="2" t="s">
        <v>13</v>
      </c>
      <c r="F930" s="6"/>
    </row>
    <row r="931" spans="2:8">
      <c r="F931" s="6"/>
    </row>
    <row r="932" spans="2:8" ht="25.5">
      <c r="B932" s="10" t="s">
        <v>0</v>
      </c>
      <c r="C932" s="665" t="s">
        <v>14</v>
      </c>
      <c r="D932" s="666"/>
      <c r="E932" s="665" t="s">
        <v>1</v>
      </c>
      <c r="F932" s="666"/>
      <c r="G932" s="666"/>
      <c r="H932" s="17" t="s">
        <v>16</v>
      </c>
    </row>
    <row r="933" spans="2:8" ht="38.25" customHeight="1">
      <c r="B933" s="11" t="s">
        <v>15</v>
      </c>
      <c r="C933" s="667" t="s">
        <v>25</v>
      </c>
      <c r="D933" s="668"/>
      <c r="E933" s="640" t="s">
        <v>210</v>
      </c>
      <c r="F933" s="669"/>
      <c r="G933" s="670"/>
      <c r="H933" s="20">
        <f>537.4*35500</f>
        <v>19077700</v>
      </c>
    </row>
    <row r="934" spans="2:8">
      <c r="B934" s="13"/>
      <c r="C934" s="671"/>
      <c r="D934" s="672"/>
      <c r="E934" s="640"/>
      <c r="F934" s="641"/>
      <c r="G934" s="642"/>
      <c r="H934" s="20"/>
    </row>
    <row r="935" spans="2:8">
      <c r="B935" s="13"/>
      <c r="C935" s="638"/>
      <c r="D935" s="639"/>
      <c r="E935" s="640"/>
      <c r="F935" s="641"/>
      <c r="G935" s="642"/>
      <c r="H935" s="20"/>
    </row>
    <row r="936" spans="2:8">
      <c r="B936" s="9"/>
      <c r="C936" s="643"/>
      <c r="D936" s="644"/>
      <c r="E936" s="643"/>
      <c r="F936" s="644"/>
      <c r="G936" s="644"/>
      <c r="H936" s="13"/>
    </row>
    <row r="937" spans="2:8">
      <c r="B937" s="638" t="s">
        <v>19</v>
      </c>
      <c r="C937" s="673"/>
      <c r="D937" s="673"/>
      <c r="E937" s="673"/>
      <c r="F937" s="673"/>
      <c r="G937" s="674"/>
      <c r="H937" s="20">
        <f>SUM(H933:H935)</f>
        <v>19077700</v>
      </c>
    </row>
    <row r="938" spans="2:8">
      <c r="F938" s="6"/>
    </row>
    <row r="939" spans="2:8">
      <c r="F939" s="6"/>
    </row>
    <row r="940" spans="2:8">
      <c r="F940" s="6"/>
    </row>
    <row r="941" spans="2:8">
      <c r="F941" s="6"/>
    </row>
    <row r="942" spans="2:8">
      <c r="F942" s="6"/>
    </row>
    <row r="943" spans="2:8">
      <c r="F943" s="6"/>
    </row>
    <row r="944" spans="2:8">
      <c r="F944" s="6"/>
    </row>
    <row r="945" spans="2:8">
      <c r="B945" s="648" t="s">
        <v>21</v>
      </c>
      <c r="C945" s="649"/>
      <c r="D945" s="649"/>
      <c r="E945" s="649"/>
      <c r="F945" s="6"/>
      <c r="G945" s="648" t="s">
        <v>22</v>
      </c>
      <c r="H945" s="649"/>
    </row>
    <row r="946" spans="2:8">
      <c r="B946" s="648" t="s">
        <v>26</v>
      </c>
      <c r="C946" s="649"/>
      <c r="D946" s="649"/>
      <c r="E946" s="649"/>
      <c r="F946" s="6"/>
      <c r="G946" s="648" t="s">
        <v>27</v>
      </c>
      <c r="H946" s="649"/>
    </row>
    <row r="950" spans="2:8">
      <c r="B950" s="650" t="s">
        <v>38</v>
      </c>
      <c r="C950" s="651"/>
      <c r="D950" s="651"/>
      <c r="E950" s="651"/>
      <c r="G950" s="650" t="s">
        <v>31</v>
      </c>
      <c r="H950" s="651"/>
    </row>
    <row r="951" spans="2:8">
      <c r="B951" s="648" t="s">
        <v>117</v>
      </c>
      <c r="C951" s="649"/>
      <c r="D951" s="649"/>
      <c r="E951" s="649"/>
      <c r="G951" s="648" t="s">
        <v>34</v>
      </c>
      <c r="H951" s="649"/>
    </row>
    <row r="952" spans="2:8">
      <c r="B952" s="648" t="s">
        <v>32</v>
      </c>
      <c r="C952" s="649"/>
      <c r="D952" s="649"/>
      <c r="E952" s="649"/>
      <c r="G952" s="648" t="s">
        <v>33</v>
      </c>
      <c r="H952" s="649"/>
    </row>
  </sheetData>
  <mergeCells count="782">
    <mergeCell ref="E848:G848"/>
    <mergeCell ref="C849:D849"/>
    <mergeCell ref="E849:G849"/>
    <mergeCell ref="C850:D850"/>
    <mergeCell ref="E850:G850"/>
    <mergeCell ref="B865:E865"/>
    <mergeCell ref="G865:H865"/>
    <mergeCell ref="B866:E866"/>
    <mergeCell ref="G866:H866"/>
    <mergeCell ref="C851:D851"/>
    <mergeCell ref="E851:G851"/>
    <mergeCell ref="B852:G852"/>
    <mergeCell ref="B859:E859"/>
    <mergeCell ref="G859:H859"/>
    <mergeCell ref="B860:E860"/>
    <mergeCell ref="G860:H860"/>
    <mergeCell ref="B864:E864"/>
    <mergeCell ref="G864:H864"/>
    <mergeCell ref="B778:E778"/>
    <mergeCell ref="G778:H778"/>
    <mergeCell ref="B782:E782"/>
    <mergeCell ref="G782:H782"/>
    <mergeCell ref="B783:E783"/>
    <mergeCell ref="G783:H783"/>
    <mergeCell ref="B784:E784"/>
    <mergeCell ref="G784:H784"/>
    <mergeCell ref="E767:G767"/>
    <mergeCell ref="C767:D767"/>
    <mergeCell ref="C768:D768"/>
    <mergeCell ref="E768:G768"/>
    <mergeCell ref="B769:G769"/>
    <mergeCell ref="B777:E777"/>
    <mergeCell ref="G777:H777"/>
    <mergeCell ref="E766:G766"/>
    <mergeCell ref="C766:D766"/>
    <mergeCell ref="G760:H760"/>
    <mergeCell ref="F761:H761"/>
    <mergeCell ref="C764:D764"/>
    <mergeCell ref="E764:G764"/>
    <mergeCell ref="C765:D765"/>
    <mergeCell ref="E765:G765"/>
    <mergeCell ref="D746:G746"/>
    <mergeCell ref="D747:G747"/>
    <mergeCell ref="D748:G748"/>
    <mergeCell ref="D750:G750"/>
    <mergeCell ref="F754:H754"/>
    <mergeCell ref="F755:G755"/>
    <mergeCell ref="F756:G756"/>
    <mergeCell ref="F757:G757"/>
    <mergeCell ref="F758:G758"/>
    <mergeCell ref="B610:E610"/>
    <mergeCell ref="G610:H610"/>
    <mergeCell ref="B611:E611"/>
    <mergeCell ref="G611:H611"/>
    <mergeCell ref="B612:E612"/>
    <mergeCell ref="G612:H612"/>
    <mergeCell ref="C600:D600"/>
    <mergeCell ref="E600:G600"/>
    <mergeCell ref="C601:D601"/>
    <mergeCell ref="E601:G601"/>
    <mergeCell ref="B602:G602"/>
    <mergeCell ref="B605:E605"/>
    <mergeCell ref="G605:H605"/>
    <mergeCell ref="B606:E606"/>
    <mergeCell ref="G606:H606"/>
    <mergeCell ref="G592:H592"/>
    <mergeCell ref="F593:H593"/>
    <mergeCell ref="C596:D596"/>
    <mergeCell ref="E596:G596"/>
    <mergeCell ref="C597:D597"/>
    <mergeCell ref="E597:G597"/>
    <mergeCell ref="C598:D598"/>
    <mergeCell ref="E598:G598"/>
    <mergeCell ref="C599:D599"/>
    <mergeCell ref="E599:G599"/>
    <mergeCell ref="D578:G578"/>
    <mergeCell ref="D579:G579"/>
    <mergeCell ref="D580:G580"/>
    <mergeCell ref="D582:G582"/>
    <mergeCell ref="F586:H586"/>
    <mergeCell ref="F587:G587"/>
    <mergeCell ref="F588:G588"/>
    <mergeCell ref="F589:G589"/>
    <mergeCell ref="F590:G590"/>
    <mergeCell ref="B474:G474"/>
    <mergeCell ref="C472:D472"/>
    <mergeCell ref="E472:G472"/>
    <mergeCell ref="C473:D473"/>
    <mergeCell ref="E473:G473"/>
    <mergeCell ref="G465:H465"/>
    <mergeCell ref="F466:H466"/>
    <mergeCell ref="C469:D469"/>
    <mergeCell ref="E469:G469"/>
    <mergeCell ref="C470:D470"/>
    <mergeCell ref="E470:G470"/>
    <mergeCell ref="C471:D471"/>
    <mergeCell ref="E471:G471"/>
    <mergeCell ref="D451:G451"/>
    <mergeCell ref="D452:G452"/>
    <mergeCell ref="D453:G453"/>
    <mergeCell ref="D455:G455"/>
    <mergeCell ref="F459:H459"/>
    <mergeCell ref="F460:G460"/>
    <mergeCell ref="F461:G461"/>
    <mergeCell ref="F462:G462"/>
    <mergeCell ref="F463:G463"/>
    <mergeCell ref="K350:L350"/>
    <mergeCell ref="K353:L353"/>
    <mergeCell ref="B442:E442"/>
    <mergeCell ref="B443:E443"/>
    <mergeCell ref="B444:E444"/>
    <mergeCell ref="F437:I437"/>
    <mergeCell ref="F438:I438"/>
    <mergeCell ref="F442:I442"/>
    <mergeCell ref="F443:I443"/>
    <mergeCell ref="F444:I444"/>
    <mergeCell ref="C432:D432"/>
    <mergeCell ref="E432:G432"/>
    <mergeCell ref="C433:D433"/>
    <mergeCell ref="E433:G433"/>
    <mergeCell ref="B434:G434"/>
    <mergeCell ref="B437:E437"/>
    <mergeCell ref="B438:E438"/>
    <mergeCell ref="G424:H424"/>
    <mergeCell ref="F425:H425"/>
    <mergeCell ref="C428:D428"/>
    <mergeCell ref="E428:G428"/>
    <mergeCell ref="C429:D429"/>
    <mergeCell ref="E429:G429"/>
    <mergeCell ref="C430:D430"/>
    <mergeCell ref="E430:G430"/>
    <mergeCell ref="C431:D431"/>
    <mergeCell ref="E431:G431"/>
    <mergeCell ref="D410:G410"/>
    <mergeCell ref="D411:G411"/>
    <mergeCell ref="D412:G412"/>
    <mergeCell ref="D414:G414"/>
    <mergeCell ref="F418:H418"/>
    <mergeCell ref="F419:G419"/>
    <mergeCell ref="F420:G420"/>
    <mergeCell ref="F421:G421"/>
    <mergeCell ref="F422:G422"/>
    <mergeCell ref="B360:E360"/>
    <mergeCell ref="G360:H360"/>
    <mergeCell ref="B361:E361"/>
    <mergeCell ref="G361:H361"/>
    <mergeCell ref="B365:E365"/>
    <mergeCell ref="G365:H365"/>
    <mergeCell ref="B366:E366"/>
    <mergeCell ref="G366:H366"/>
    <mergeCell ref="B367:E367"/>
    <mergeCell ref="G367:H367"/>
    <mergeCell ref="C353:D353"/>
    <mergeCell ref="E353:G353"/>
    <mergeCell ref="C354:D354"/>
    <mergeCell ref="E354:G354"/>
    <mergeCell ref="C355:D355"/>
    <mergeCell ref="E355:G355"/>
    <mergeCell ref="C356:D356"/>
    <mergeCell ref="E356:G356"/>
    <mergeCell ref="B357:G357"/>
    <mergeCell ref="F342:G342"/>
    <mergeCell ref="F343:G343"/>
    <mergeCell ref="F344:G344"/>
    <mergeCell ref="F345:G345"/>
    <mergeCell ref="G347:H347"/>
    <mergeCell ref="F348:H348"/>
    <mergeCell ref="C351:D351"/>
    <mergeCell ref="E351:G351"/>
    <mergeCell ref="C352:D352"/>
    <mergeCell ref="E352:G352"/>
    <mergeCell ref="D333:G333"/>
    <mergeCell ref="D334:G334"/>
    <mergeCell ref="D335:G335"/>
    <mergeCell ref="D337:G337"/>
    <mergeCell ref="F341:H341"/>
    <mergeCell ref="B247:E247"/>
    <mergeCell ref="G247:H247"/>
    <mergeCell ref="B248:E248"/>
    <mergeCell ref="G248:H248"/>
    <mergeCell ref="B249:E249"/>
    <mergeCell ref="G249:H249"/>
    <mergeCell ref="D256:G256"/>
    <mergeCell ref="D257:G257"/>
    <mergeCell ref="D258:G258"/>
    <mergeCell ref="D260:G260"/>
    <mergeCell ref="F264:H264"/>
    <mergeCell ref="F265:G265"/>
    <mergeCell ref="F266:G266"/>
    <mergeCell ref="F267:G267"/>
    <mergeCell ref="F268:G268"/>
    <mergeCell ref="G270:H270"/>
    <mergeCell ref="F271:H271"/>
    <mergeCell ref="C274:D274"/>
    <mergeCell ref="E274:G274"/>
    <mergeCell ref="C238:D238"/>
    <mergeCell ref="E238:G238"/>
    <mergeCell ref="B239:G239"/>
    <mergeCell ref="B242:E242"/>
    <mergeCell ref="G242:H242"/>
    <mergeCell ref="B243:E243"/>
    <mergeCell ref="G243:H243"/>
    <mergeCell ref="G231:H231"/>
    <mergeCell ref="F232:H232"/>
    <mergeCell ref="C235:D235"/>
    <mergeCell ref="E235:G235"/>
    <mergeCell ref="C236:D236"/>
    <mergeCell ref="E236:G236"/>
    <mergeCell ref="C237:D237"/>
    <mergeCell ref="E237:G237"/>
    <mergeCell ref="D217:G217"/>
    <mergeCell ref="D218:G218"/>
    <mergeCell ref="D219:G219"/>
    <mergeCell ref="D221:G221"/>
    <mergeCell ref="F225:H225"/>
    <mergeCell ref="F226:G226"/>
    <mergeCell ref="F227:G227"/>
    <mergeCell ref="F228:G228"/>
    <mergeCell ref="F229:G229"/>
    <mergeCell ref="B115:E115"/>
    <mergeCell ref="G115:H115"/>
    <mergeCell ref="B116:E116"/>
    <mergeCell ref="G116:H116"/>
    <mergeCell ref="B117:E117"/>
    <mergeCell ref="G117:H117"/>
    <mergeCell ref="C106:D106"/>
    <mergeCell ref="E106:G106"/>
    <mergeCell ref="B107:G107"/>
    <mergeCell ref="B110:E110"/>
    <mergeCell ref="G110:H110"/>
    <mergeCell ref="B111:E111"/>
    <mergeCell ref="G111:H111"/>
    <mergeCell ref="C103:D103"/>
    <mergeCell ref="E103:G103"/>
    <mergeCell ref="C104:D104"/>
    <mergeCell ref="E104:G104"/>
    <mergeCell ref="C105:D105"/>
    <mergeCell ref="E105:G105"/>
    <mergeCell ref="F95:G95"/>
    <mergeCell ref="G97:H97"/>
    <mergeCell ref="F98:H98"/>
    <mergeCell ref="C101:D101"/>
    <mergeCell ref="E101:G101"/>
    <mergeCell ref="C102:D102"/>
    <mergeCell ref="E102:G102"/>
    <mergeCell ref="D85:G85"/>
    <mergeCell ref="D87:G87"/>
    <mergeCell ref="F91:H91"/>
    <mergeCell ref="F92:G92"/>
    <mergeCell ref="F93:G93"/>
    <mergeCell ref="F94:G94"/>
    <mergeCell ref="B76:E76"/>
    <mergeCell ref="G76:H76"/>
    <mergeCell ref="B77:E77"/>
    <mergeCell ref="G77:H77"/>
    <mergeCell ref="D83:G83"/>
    <mergeCell ref="D84:G84"/>
    <mergeCell ref="B67:G67"/>
    <mergeCell ref="B70:E70"/>
    <mergeCell ref="G70:H70"/>
    <mergeCell ref="B71:E71"/>
    <mergeCell ref="G71:H71"/>
    <mergeCell ref="B75:E75"/>
    <mergeCell ref="G75:H75"/>
    <mergeCell ref="C64:D64"/>
    <mergeCell ref="E64:G64"/>
    <mergeCell ref="C65:D65"/>
    <mergeCell ref="E65:G65"/>
    <mergeCell ref="C66:D66"/>
    <mergeCell ref="E66:G66"/>
    <mergeCell ref="F58:H58"/>
    <mergeCell ref="C61:D61"/>
    <mergeCell ref="E61:G61"/>
    <mergeCell ref="C62:D62"/>
    <mergeCell ref="E62:G62"/>
    <mergeCell ref="C63:D63"/>
    <mergeCell ref="E63:G63"/>
    <mergeCell ref="F51:H51"/>
    <mergeCell ref="F52:G52"/>
    <mergeCell ref="F53:G53"/>
    <mergeCell ref="F54:G54"/>
    <mergeCell ref="F55:G55"/>
    <mergeCell ref="G57:H57"/>
    <mergeCell ref="B37:E37"/>
    <mergeCell ref="G37:H37"/>
    <mergeCell ref="D43:G43"/>
    <mergeCell ref="D44:G44"/>
    <mergeCell ref="D45:G45"/>
    <mergeCell ref="D47:G47"/>
    <mergeCell ref="B31:E31"/>
    <mergeCell ref="G31:H31"/>
    <mergeCell ref="B35:E35"/>
    <mergeCell ref="G35:H35"/>
    <mergeCell ref="B36:E36"/>
    <mergeCell ref="G36:H36"/>
    <mergeCell ref="C25:D25"/>
    <mergeCell ref="E25:G25"/>
    <mergeCell ref="C26:D26"/>
    <mergeCell ref="E26:G26"/>
    <mergeCell ref="B27:G27"/>
    <mergeCell ref="B30:E30"/>
    <mergeCell ref="G30:H30"/>
    <mergeCell ref="C22:D22"/>
    <mergeCell ref="E22:G22"/>
    <mergeCell ref="C23:D23"/>
    <mergeCell ref="E23:G23"/>
    <mergeCell ref="C24:D24"/>
    <mergeCell ref="E24:G24"/>
    <mergeCell ref="F13:G13"/>
    <mergeCell ref="F14:G14"/>
    <mergeCell ref="F15:G15"/>
    <mergeCell ref="G17:H17"/>
    <mergeCell ref="F18:H18"/>
    <mergeCell ref="C21:D21"/>
    <mergeCell ref="E21:G21"/>
    <mergeCell ref="D3:G3"/>
    <mergeCell ref="D4:G4"/>
    <mergeCell ref="D5:G5"/>
    <mergeCell ref="D7:G7"/>
    <mergeCell ref="F11:H11"/>
    <mergeCell ref="F12:G12"/>
    <mergeCell ref="D122:G122"/>
    <mergeCell ref="D123:G123"/>
    <mergeCell ref="D124:G124"/>
    <mergeCell ref="D126:G126"/>
    <mergeCell ref="F130:H130"/>
    <mergeCell ref="F131:G131"/>
    <mergeCell ref="F132:G132"/>
    <mergeCell ref="F133:G133"/>
    <mergeCell ref="F134:G134"/>
    <mergeCell ref="G136:H136"/>
    <mergeCell ref="F137:H137"/>
    <mergeCell ref="C140:D140"/>
    <mergeCell ref="E140:G140"/>
    <mergeCell ref="C141:D141"/>
    <mergeCell ref="E141:G141"/>
    <mergeCell ref="C142:D142"/>
    <mergeCell ref="E142:G142"/>
    <mergeCell ref="C143:D143"/>
    <mergeCell ref="E143:G143"/>
    <mergeCell ref="B154:E154"/>
    <mergeCell ref="G154:H154"/>
    <mergeCell ref="B155:E155"/>
    <mergeCell ref="G155:H155"/>
    <mergeCell ref="B156:E156"/>
    <mergeCell ref="G156:H156"/>
    <mergeCell ref="C144:D144"/>
    <mergeCell ref="E144:G144"/>
    <mergeCell ref="C145:D145"/>
    <mergeCell ref="E145:G145"/>
    <mergeCell ref="B146:G146"/>
    <mergeCell ref="B149:E149"/>
    <mergeCell ref="G149:H149"/>
    <mergeCell ref="B150:E150"/>
    <mergeCell ref="G150:H150"/>
    <mergeCell ref="B213:E213"/>
    <mergeCell ref="G213:H213"/>
    <mergeCell ref="D159:G159"/>
    <mergeCell ref="D160:G160"/>
    <mergeCell ref="D161:G161"/>
    <mergeCell ref="D163:G163"/>
    <mergeCell ref="F164:H164"/>
    <mergeCell ref="F165:G165"/>
    <mergeCell ref="F166:G166"/>
    <mergeCell ref="F167:G167"/>
    <mergeCell ref="F168:G168"/>
    <mergeCell ref="G170:H170"/>
    <mergeCell ref="F171:H171"/>
    <mergeCell ref="C173:D173"/>
    <mergeCell ref="E173:G173"/>
    <mergeCell ref="C174:D174"/>
    <mergeCell ref="E174:G174"/>
    <mergeCell ref="B175:G175"/>
    <mergeCell ref="B177:E177"/>
    <mergeCell ref="G177:H177"/>
    <mergeCell ref="G200:H200"/>
    <mergeCell ref="F201:H201"/>
    <mergeCell ref="C203:D203"/>
    <mergeCell ref="E203:G203"/>
    <mergeCell ref="B178:E178"/>
    <mergeCell ref="G178:H178"/>
    <mergeCell ref="B182:E182"/>
    <mergeCell ref="G182:H182"/>
    <mergeCell ref="B183:E183"/>
    <mergeCell ref="G183:H183"/>
    <mergeCell ref="B208:E208"/>
    <mergeCell ref="G208:H208"/>
    <mergeCell ref="B212:E212"/>
    <mergeCell ref="G212:H212"/>
    <mergeCell ref="C204:D204"/>
    <mergeCell ref="E204:G204"/>
    <mergeCell ref="B205:G205"/>
    <mergeCell ref="B207:E207"/>
    <mergeCell ref="G207:H207"/>
    <mergeCell ref="D189:G189"/>
    <mergeCell ref="D190:G190"/>
    <mergeCell ref="D191:G191"/>
    <mergeCell ref="D193:G193"/>
    <mergeCell ref="F194:H194"/>
    <mergeCell ref="F195:G195"/>
    <mergeCell ref="F196:G196"/>
    <mergeCell ref="F197:G197"/>
    <mergeCell ref="F198:G198"/>
    <mergeCell ref="C275:D275"/>
    <mergeCell ref="E275:G275"/>
    <mergeCell ref="C276:D276"/>
    <mergeCell ref="E276:G276"/>
    <mergeCell ref="C277:D277"/>
    <mergeCell ref="E277:G277"/>
    <mergeCell ref="B288:E288"/>
    <mergeCell ref="G288:H288"/>
    <mergeCell ref="B289:E289"/>
    <mergeCell ref="G289:H289"/>
    <mergeCell ref="C278:D278"/>
    <mergeCell ref="E278:G278"/>
    <mergeCell ref="C279:D279"/>
    <mergeCell ref="E279:G279"/>
    <mergeCell ref="B280:G280"/>
    <mergeCell ref="B283:E283"/>
    <mergeCell ref="G283:H283"/>
    <mergeCell ref="B284:E284"/>
    <mergeCell ref="G284:H284"/>
    <mergeCell ref="D293:G293"/>
    <mergeCell ref="D294:G294"/>
    <mergeCell ref="D295:G295"/>
    <mergeCell ref="D297:G297"/>
    <mergeCell ref="F301:H301"/>
    <mergeCell ref="F302:G302"/>
    <mergeCell ref="F303:G303"/>
    <mergeCell ref="F304:G304"/>
    <mergeCell ref="F305:G305"/>
    <mergeCell ref="G307:H307"/>
    <mergeCell ref="F308:H308"/>
    <mergeCell ref="C311:D311"/>
    <mergeCell ref="E311:G311"/>
    <mergeCell ref="C312:D312"/>
    <mergeCell ref="E312:G312"/>
    <mergeCell ref="C313:D313"/>
    <mergeCell ref="E313:G313"/>
    <mergeCell ref="C314:D314"/>
    <mergeCell ref="E314:G314"/>
    <mergeCell ref="B325:E325"/>
    <mergeCell ref="G325:H325"/>
    <mergeCell ref="B326:E326"/>
    <mergeCell ref="G326:H326"/>
    <mergeCell ref="C315:D315"/>
    <mergeCell ref="E315:G315"/>
    <mergeCell ref="C316:D316"/>
    <mergeCell ref="E316:G316"/>
    <mergeCell ref="B317:G317"/>
    <mergeCell ref="B320:E320"/>
    <mergeCell ref="G320:H320"/>
    <mergeCell ref="B321:E321"/>
    <mergeCell ref="G321:H321"/>
    <mergeCell ref="D372:G372"/>
    <mergeCell ref="D373:G373"/>
    <mergeCell ref="D374:G374"/>
    <mergeCell ref="D376:G376"/>
    <mergeCell ref="F380:H380"/>
    <mergeCell ref="F381:G381"/>
    <mergeCell ref="F382:G382"/>
    <mergeCell ref="F383:G383"/>
    <mergeCell ref="F384:G384"/>
    <mergeCell ref="G386:H386"/>
    <mergeCell ref="F387:H387"/>
    <mergeCell ref="C390:D390"/>
    <mergeCell ref="E390:G390"/>
    <mergeCell ref="C391:D391"/>
    <mergeCell ref="E391:G391"/>
    <mergeCell ref="C392:D392"/>
    <mergeCell ref="E392:G392"/>
    <mergeCell ref="C393:D393"/>
    <mergeCell ref="E393:G393"/>
    <mergeCell ref="B404:E404"/>
    <mergeCell ref="F397:I397"/>
    <mergeCell ref="F398:I398"/>
    <mergeCell ref="F402:I402"/>
    <mergeCell ref="F403:I403"/>
    <mergeCell ref="F404:I404"/>
    <mergeCell ref="B394:G394"/>
    <mergeCell ref="B397:E397"/>
    <mergeCell ref="B398:E398"/>
    <mergeCell ref="B402:E402"/>
    <mergeCell ref="B403:E403"/>
    <mergeCell ref="B481:E481"/>
    <mergeCell ref="G481:H481"/>
    <mergeCell ref="B482:E482"/>
    <mergeCell ref="G482:H482"/>
    <mergeCell ref="B486:E486"/>
    <mergeCell ref="G486:H486"/>
    <mergeCell ref="B487:E487"/>
    <mergeCell ref="G487:H487"/>
    <mergeCell ref="B488:E488"/>
    <mergeCell ref="G488:H488"/>
    <mergeCell ref="B529:E529"/>
    <mergeCell ref="G529:H529"/>
    <mergeCell ref="B523:E523"/>
    <mergeCell ref="G523:H523"/>
    <mergeCell ref="B524:E524"/>
    <mergeCell ref="G524:H524"/>
    <mergeCell ref="B530:E530"/>
    <mergeCell ref="G530:H530"/>
    <mergeCell ref="C516:D516"/>
    <mergeCell ref="E516:G516"/>
    <mergeCell ref="C517:D517"/>
    <mergeCell ref="E517:G517"/>
    <mergeCell ref="B518:G518"/>
    <mergeCell ref="D494:G494"/>
    <mergeCell ref="D495:G495"/>
    <mergeCell ref="D496:G496"/>
    <mergeCell ref="F502:H502"/>
    <mergeCell ref="F503:G503"/>
    <mergeCell ref="F504:G504"/>
    <mergeCell ref="F505:G505"/>
    <mergeCell ref="B528:E528"/>
    <mergeCell ref="G528:H528"/>
    <mergeCell ref="C512:D512"/>
    <mergeCell ref="E512:G512"/>
    <mergeCell ref="C513:D513"/>
    <mergeCell ref="E513:G513"/>
    <mergeCell ref="C514:D514"/>
    <mergeCell ref="E514:G514"/>
    <mergeCell ref="C515:D515"/>
    <mergeCell ref="E515:G515"/>
    <mergeCell ref="D498:G498"/>
    <mergeCell ref="F506:G506"/>
    <mergeCell ref="G508:H508"/>
    <mergeCell ref="F509:H509"/>
    <mergeCell ref="D619:G619"/>
    <mergeCell ref="D620:G620"/>
    <mergeCell ref="D621:G621"/>
    <mergeCell ref="D623:G623"/>
    <mergeCell ref="F627:H627"/>
    <mergeCell ref="F628:G628"/>
    <mergeCell ref="F629:G629"/>
    <mergeCell ref="F630:G630"/>
    <mergeCell ref="F631:G631"/>
    <mergeCell ref="G633:H633"/>
    <mergeCell ref="F634:H634"/>
    <mergeCell ref="C637:D637"/>
    <mergeCell ref="E637:G637"/>
    <mergeCell ref="C638:D638"/>
    <mergeCell ref="E638:G638"/>
    <mergeCell ref="C639:D639"/>
    <mergeCell ref="E639:G639"/>
    <mergeCell ref="C640:D640"/>
    <mergeCell ref="E640:G640"/>
    <mergeCell ref="B655:E655"/>
    <mergeCell ref="G655:H655"/>
    <mergeCell ref="B656:E656"/>
    <mergeCell ref="G656:H656"/>
    <mergeCell ref="C641:D641"/>
    <mergeCell ref="E641:G641"/>
    <mergeCell ref="B642:G642"/>
    <mergeCell ref="B649:E649"/>
    <mergeCell ref="G649:H649"/>
    <mergeCell ref="B650:E650"/>
    <mergeCell ref="G650:H650"/>
    <mergeCell ref="B654:E654"/>
    <mergeCell ref="G654:H654"/>
    <mergeCell ref="D538:G538"/>
    <mergeCell ref="D539:G539"/>
    <mergeCell ref="D540:G540"/>
    <mergeCell ref="D542:G542"/>
    <mergeCell ref="F546:H546"/>
    <mergeCell ref="F547:G547"/>
    <mergeCell ref="F548:G548"/>
    <mergeCell ref="F549:G549"/>
    <mergeCell ref="F550:G550"/>
    <mergeCell ref="G552:H552"/>
    <mergeCell ref="F553:H553"/>
    <mergeCell ref="C556:D556"/>
    <mergeCell ref="E556:G556"/>
    <mergeCell ref="C557:D557"/>
    <mergeCell ref="E557:G557"/>
    <mergeCell ref="C558:D558"/>
    <mergeCell ref="E558:G558"/>
    <mergeCell ref="C559:D559"/>
    <mergeCell ref="E559:G559"/>
    <mergeCell ref="B572:E572"/>
    <mergeCell ref="G572:H572"/>
    <mergeCell ref="B573:E573"/>
    <mergeCell ref="G573:H573"/>
    <mergeCell ref="B574:E574"/>
    <mergeCell ref="G574:H574"/>
    <mergeCell ref="C560:D560"/>
    <mergeCell ref="E560:G560"/>
    <mergeCell ref="C561:D561"/>
    <mergeCell ref="E561:G561"/>
    <mergeCell ref="B562:G562"/>
    <mergeCell ref="B567:E567"/>
    <mergeCell ref="G567:H567"/>
    <mergeCell ref="B568:E568"/>
    <mergeCell ref="G568:H568"/>
    <mergeCell ref="C684:D684"/>
    <mergeCell ref="E683:G683"/>
    <mergeCell ref="E684:G684"/>
    <mergeCell ref="E685:G685"/>
    <mergeCell ref="E686:G686"/>
    <mergeCell ref="E687:G687"/>
    <mergeCell ref="D662:G662"/>
    <mergeCell ref="D663:G663"/>
    <mergeCell ref="D664:G664"/>
    <mergeCell ref="D666:G666"/>
    <mergeCell ref="F670:H670"/>
    <mergeCell ref="F671:G671"/>
    <mergeCell ref="F672:G672"/>
    <mergeCell ref="F673:G673"/>
    <mergeCell ref="F674:G674"/>
    <mergeCell ref="G676:H676"/>
    <mergeCell ref="F677:H677"/>
    <mergeCell ref="C680:D680"/>
    <mergeCell ref="E680:G680"/>
    <mergeCell ref="C681:D681"/>
    <mergeCell ref="E681:G681"/>
    <mergeCell ref="C682:D682"/>
    <mergeCell ref="E682:G682"/>
    <mergeCell ref="C683:D683"/>
    <mergeCell ref="B700:E700"/>
    <mergeCell ref="G700:H700"/>
    <mergeCell ref="B701:E701"/>
    <mergeCell ref="G701:H701"/>
    <mergeCell ref="B702:E702"/>
    <mergeCell ref="G702:H702"/>
    <mergeCell ref="C691:D691"/>
    <mergeCell ref="E691:G691"/>
    <mergeCell ref="B692:G692"/>
    <mergeCell ref="B695:E695"/>
    <mergeCell ref="G695:H695"/>
    <mergeCell ref="B696:E696"/>
    <mergeCell ref="G696:H696"/>
    <mergeCell ref="E688:G688"/>
    <mergeCell ref="E689:G689"/>
    <mergeCell ref="E690:G690"/>
    <mergeCell ref="C685:D685"/>
    <mergeCell ref="C686:D686"/>
    <mergeCell ref="C687:D687"/>
    <mergeCell ref="C688:D688"/>
    <mergeCell ref="C689:D689"/>
    <mergeCell ref="C690:D690"/>
    <mergeCell ref="D706:G706"/>
    <mergeCell ref="D707:G707"/>
    <mergeCell ref="D708:G708"/>
    <mergeCell ref="D710:G710"/>
    <mergeCell ref="F714:H714"/>
    <mergeCell ref="F715:G715"/>
    <mergeCell ref="F716:G716"/>
    <mergeCell ref="F717:G717"/>
    <mergeCell ref="F718:G718"/>
    <mergeCell ref="G720:H720"/>
    <mergeCell ref="F721:H721"/>
    <mergeCell ref="C724:D724"/>
    <mergeCell ref="E724:G724"/>
    <mergeCell ref="C725:D725"/>
    <mergeCell ref="E725:G725"/>
    <mergeCell ref="C726:D726"/>
    <mergeCell ref="E726:G726"/>
    <mergeCell ref="C727:D727"/>
    <mergeCell ref="E727:G727"/>
    <mergeCell ref="B742:E742"/>
    <mergeCell ref="G742:H742"/>
    <mergeCell ref="B743:E743"/>
    <mergeCell ref="G743:H743"/>
    <mergeCell ref="C728:D728"/>
    <mergeCell ref="E728:G728"/>
    <mergeCell ref="B729:G729"/>
    <mergeCell ref="B736:E736"/>
    <mergeCell ref="G736:H736"/>
    <mergeCell ref="B737:E737"/>
    <mergeCell ref="G737:H737"/>
    <mergeCell ref="B741:E741"/>
    <mergeCell ref="G741:H741"/>
    <mergeCell ref="D789:G789"/>
    <mergeCell ref="D790:G790"/>
    <mergeCell ref="D791:G791"/>
    <mergeCell ref="D793:G793"/>
    <mergeCell ref="F797:H797"/>
    <mergeCell ref="F798:G798"/>
    <mergeCell ref="F799:G799"/>
    <mergeCell ref="F800:G800"/>
    <mergeCell ref="F801:G801"/>
    <mergeCell ref="G803:H803"/>
    <mergeCell ref="F804:H804"/>
    <mergeCell ref="C807:D807"/>
    <mergeCell ref="E807:G807"/>
    <mergeCell ref="C808:D808"/>
    <mergeCell ref="E808:G808"/>
    <mergeCell ref="C809:D809"/>
    <mergeCell ref="E809:G809"/>
    <mergeCell ref="C810:D810"/>
    <mergeCell ref="E810:G810"/>
    <mergeCell ref="C811:D811"/>
    <mergeCell ref="E811:G811"/>
    <mergeCell ref="B812:G812"/>
    <mergeCell ref="B819:E819"/>
    <mergeCell ref="G819:H819"/>
    <mergeCell ref="B820:E820"/>
    <mergeCell ref="G820:H820"/>
    <mergeCell ref="B824:E824"/>
    <mergeCell ref="G824:H824"/>
    <mergeCell ref="D872:G872"/>
    <mergeCell ref="D873:G873"/>
    <mergeCell ref="D874:G874"/>
    <mergeCell ref="F881:G881"/>
    <mergeCell ref="F882:G882"/>
    <mergeCell ref="F883:G883"/>
    <mergeCell ref="B825:E825"/>
    <mergeCell ref="G825:H825"/>
    <mergeCell ref="B826:E826"/>
    <mergeCell ref="G826:H826"/>
    <mergeCell ref="D830:G830"/>
    <mergeCell ref="D831:G831"/>
    <mergeCell ref="D832:G832"/>
    <mergeCell ref="D833:G833"/>
    <mergeCell ref="F837:H837"/>
    <mergeCell ref="F838:G838"/>
    <mergeCell ref="F839:G839"/>
    <mergeCell ref="F840:G840"/>
    <mergeCell ref="F841:G841"/>
    <mergeCell ref="G843:H843"/>
    <mergeCell ref="F844:H844"/>
    <mergeCell ref="C847:D847"/>
    <mergeCell ref="E847:G847"/>
    <mergeCell ref="C848:D848"/>
    <mergeCell ref="B907:E907"/>
    <mergeCell ref="G907:H907"/>
    <mergeCell ref="B908:E908"/>
    <mergeCell ref="G908:H908"/>
    <mergeCell ref="D876:G876"/>
    <mergeCell ref="F880:H880"/>
    <mergeCell ref="F884:G884"/>
    <mergeCell ref="G886:H886"/>
    <mergeCell ref="F887:H887"/>
    <mergeCell ref="C894:D894"/>
    <mergeCell ref="E894:G894"/>
    <mergeCell ref="B895:G895"/>
    <mergeCell ref="B903:E903"/>
    <mergeCell ref="G903:H903"/>
    <mergeCell ref="C893:D893"/>
    <mergeCell ref="E893:G893"/>
    <mergeCell ref="B902:E902"/>
    <mergeCell ref="G902:H902"/>
    <mergeCell ref="C890:D890"/>
    <mergeCell ref="E890:G890"/>
    <mergeCell ref="C891:D891"/>
    <mergeCell ref="E891:G891"/>
    <mergeCell ref="C892:D892"/>
    <mergeCell ref="E892:G892"/>
    <mergeCell ref="B909:E909"/>
    <mergeCell ref="G909:H909"/>
    <mergeCell ref="D914:G914"/>
    <mergeCell ref="D915:G915"/>
    <mergeCell ref="D916:G916"/>
    <mergeCell ref="D918:G918"/>
    <mergeCell ref="F922:H922"/>
    <mergeCell ref="F923:G923"/>
    <mergeCell ref="F924:G924"/>
    <mergeCell ref="F925:G925"/>
    <mergeCell ref="F926:G926"/>
    <mergeCell ref="G928:H928"/>
    <mergeCell ref="F929:H929"/>
    <mergeCell ref="C932:D932"/>
    <mergeCell ref="E932:G932"/>
    <mergeCell ref="C933:D933"/>
    <mergeCell ref="E933:G933"/>
    <mergeCell ref="C934:D934"/>
    <mergeCell ref="E934:G934"/>
    <mergeCell ref="B950:E950"/>
    <mergeCell ref="G950:H950"/>
    <mergeCell ref="B951:E951"/>
    <mergeCell ref="G951:H951"/>
    <mergeCell ref="B952:E952"/>
    <mergeCell ref="G952:H952"/>
    <mergeCell ref="C935:D935"/>
    <mergeCell ref="E935:G935"/>
    <mergeCell ref="C936:D936"/>
    <mergeCell ref="E936:G936"/>
    <mergeCell ref="B937:G937"/>
    <mergeCell ref="B945:E945"/>
    <mergeCell ref="G945:H945"/>
    <mergeCell ref="B946:E946"/>
    <mergeCell ref="G946:H946"/>
  </mergeCells>
  <printOptions horizontalCentered="1"/>
  <pageMargins left="0.6692913385826772" right="0.70866141732283472" top="0.59055118110236227" bottom="0.74803149606299213" header="0.31496062992125984" footer="0.31496062992125984"/>
  <pageSetup paperSize="9" scale="90" orientation="portrait" horizontalDpi="4294967293" verticalDpi="360" r:id="rId1"/>
  <rowBreaks count="21" manualBreakCount="21">
    <brk id="40" max="7" man="1"/>
    <brk id="80" max="7" man="1"/>
    <brk id="119" max="7" man="1"/>
    <brk id="157" max="7" man="1"/>
    <brk id="186" max="7" man="1"/>
    <brk id="215" max="7" man="1"/>
    <brk id="252" max="7" man="1"/>
    <brk id="290" max="7" man="1"/>
    <brk id="330" max="7" man="1"/>
    <brk id="369" max="7" man="1"/>
    <brk id="407" max="7" man="1"/>
    <brk id="448" max="7" man="1"/>
    <brk id="490" max="7" man="1"/>
    <brk id="533" max="7" man="1"/>
    <brk id="575" max="7" man="1"/>
    <brk id="616" max="7" man="1"/>
    <brk id="659" max="7" man="1"/>
    <brk id="704" max="7" man="1"/>
    <brk id="744" max="7" man="1"/>
    <brk id="787" max="7" man="1"/>
    <brk id="827" max="7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R46"/>
  <sheetViews>
    <sheetView view="pageBreakPreview" zoomScale="86" zoomScaleNormal="80" zoomScaleSheetLayoutView="86" workbookViewId="0">
      <selection activeCell="F1968" sqref="F1968:H1968"/>
    </sheetView>
  </sheetViews>
  <sheetFormatPr defaultRowHeight="12.75"/>
  <cols>
    <col min="2" max="2" width="27.83203125" customWidth="1"/>
    <col min="3" max="3" width="11.5" customWidth="1"/>
    <col min="4" max="4" width="16.1640625" customWidth="1"/>
    <col min="5" max="6" width="16.83203125" customWidth="1"/>
    <col min="7" max="7" width="15.83203125" customWidth="1"/>
    <col min="8" max="8" width="17.33203125" customWidth="1"/>
    <col min="9" max="9" width="13.5" customWidth="1"/>
    <col min="10" max="10" width="14.5" customWidth="1"/>
    <col min="11" max="11" width="17.33203125" customWidth="1"/>
    <col min="12" max="12" width="15.6640625" customWidth="1"/>
    <col min="13" max="13" width="16" customWidth="1"/>
    <col min="14" max="14" width="13.6640625" customWidth="1"/>
    <col min="15" max="15" width="16.83203125" customWidth="1"/>
    <col min="16" max="16" width="16.33203125" customWidth="1"/>
    <col min="17" max="17" width="17.83203125" customWidth="1"/>
    <col min="18" max="18" width="15.6640625" customWidth="1"/>
    <col min="19" max="19" width="14.1640625" customWidth="1"/>
    <col min="20" max="20" width="15.33203125" customWidth="1"/>
    <col min="21" max="21" width="13.33203125" bestFit="1" customWidth="1"/>
    <col min="22" max="22" width="13.5" customWidth="1"/>
  </cols>
  <sheetData>
    <row r="2" spans="2:18" ht="24.75" customHeight="1">
      <c r="B2" s="715" t="s">
        <v>219</v>
      </c>
      <c r="C2" s="715"/>
      <c r="D2" s="715"/>
      <c r="E2" s="715"/>
      <c r="F2" s="715"/>
      <c r="G2" s="715"/>
      <c r="H2" s="715"/>
      <c r="I2" s="715"/>
      <c r="J2" s="715"/>
      <c r="K2" s="715"/>
      <c r="L2" s="715"/>
      <c r="M2" s="715"/>
      <c r="N2" s="715"/>
      <c r="O2" s="715"/>
      <c r="P2" s="715"/>
      <c r="Q2" s="715"/>
      <c r="R2" s="133" t="s">
        <v>198</v>
      </c>
    </row>
    <row r="6" spans="2:18">
      <c r="B6" s="714" t="s">
        <v>72</v>
      </c>
      <c r="C6" s="713" t="s">
        <v>73</v>
      </c>
      <c r="D6" s="713"/>
      <c r="E6" s="713"/>
      <c r="F6" s="713"/>
      <c r="G6" s="713"/>
      <c r="H6" s="713"/>
      <c r="I6" s="713"/>
      <c r="J6" s="713"/>
      <c r="K6" s="713"/>
      <c r="L6" s="713"/>
      <c r="M6" s="713"/>
      <c r="N6" s="713"/>
      <c r="O6" s="714" t="s">
        <v>87</v>
      </c>
      <c r="P6" s="714" t="s">
        <v>86</v>
      </c>
      <c r="Q6" s="714" t="s">
        <v>88</v>
      </c>
    </row>
    <row r="7" spans="2:18">
      <c r="B7" s="714"/>
      <c r="C7" s="28" t="s">
        <v>74</v>
      </c>
      <c r="D7" s="28" t="s">
        <v>75</v>
      </c>
      <c r="E7" s="28" t="s">
        <v>76</v>
      </c>
      <c r="F7" s="28" t="s">
        <v>77</v>
      </c>
      <c r="G7" s="28" t="s">
        <v>78</v>
      </c>
      <c r="H7" s="28" t="s">
        <v>79</v>
      </c>
      <c r="I7" s="28" t="s">
        <v>80</v>
      </c>
      <c r="J7" s="28" t="s">
        <v>81</v>
      </c>
      <c r="K7" s="28" t="s">
        <v>82</v>
      </c>
      <c r="L7" s="28" t="s">
        <v>83</v>
      </c>
      <c r="M7" s="28" t="s">
        <v>84</v>
      </c>
      <c r="N7" s="28" t="s">
        <v>85</v>
      </c>
      <c r="O7" s="714"/>
      <c r="P7" s="714"/>
      <c r="Q7" s="714"/>
    </row>
    <row r="8" spans="2:18" s="179" customFormat="1" ht="20.100000000000001" customHeight="1">
      <c r="B8" s="180" t="s">
        <v>89</v>
      </c>
      <c r="C8" s="181"/>
      <c r="D8" s="182">
        <f>1800000+3000000+1500000+2600000</f>
        <v>8900000</v>
      </c>
      <c r="E8" s="182">
        <f>1000000</f>
        <v>1000000</v>
      </c>
      <c r="F8" s="182"/>
      <c r="G8" s="183">
        <v>2000000</v>
      </c>
      <c r="H8" s="184">
        <f>3000000+5000000</f>
        <v>8000000</v>
      </c>
      <c r="I8" s="181"/>
      <c r="J8" s="183">
        <f>2700000+4400000</f>
        <v>7100000</v>
      </c>
      <c r="K8" s="502"/>
      <c r="L8" s="502">
        <f>2000000+2500000</f>
        <v>4500000</v>
      </c>
      <c r="M8" s="182">
        <f>4000000</f>
        <v>4000000</v>
      </c>
      <c r="N8" s="185"/>
      <c r="O8" s="178">
        <f>SUM(C8:N8)</f>
        <v>35500000</v>
      </c>
      <c r="P8" s="182">
        <v>80000000</v>
      </c>
      <c r="Q8" s="186">
        <f>P8-O8-O9</f>
        <v>44500000</v>
      </c>
      <c r="R8" s="187">
        <f>O8+O9</f>
        <v>35500000</v>
      </c>
    </row>
    <row r="9" spans="2:18" s="179" customFormat="1" ht="20.100000000000001" customHeight="1">
      <c r="B9" s="48" t="s">
        <v>175</v>
      </c>
      <c r="C9" s="188"/>
      <c r="D9" s="189"/>
      <c r="E9" s="188"/>
      <c r="F9" s="188"/>
      <c r="G9" s="188"/>
      <c r="H9" s="188"/>
      <c r="I9" s="188"/>
      <c r="J9" s="188"/>
      <c r="K9" s="188"/>
      <c r="L9" s="188"/>
      <c r="M9" s="188"/>
      <c r="N9" s="188"/>
      <c r="O9" s="30">
        <f>SUM(C9:N9)</f>
        <v>0</v>
      </c>
      <c r="P9" s="188"/>
      <c r="Q9" s="188"/>
    </row>
    <row r="10" spans="2:18" s="179" customFormat="1" ht="20.100000000000001" customHeight="1">
      <c r="B10" s="188"/>
      <c r="C10" s="188"/>
      <c r="D10" s="188"/>
      <c r="E10" s="188"/>
      <c r="F10" s="188"/>
      <c r="G10" s="188"/>
      <c r="H10" s="188"/>
      <c r="I10" s="188"/>
      <c r="J10" s="188"/>
      <c r="K10" s="188"/>
      <c r="L10" s="188"/>
      <c r="M10" s="188"/>
      <c r="N10" s="188"/>
      <c r="O10" s="188"/>
      <c r="P10" s="188"/>
      <c r="Q10" s="188"/>
    </row>
    <row r="11" spans="2:18" s="179" customFormat="1" ht="20.100000000000001" customHeight="1">
      <c r="B11" s="180" t="s">
        <v>137</v>
      </c>
      <c r="C11" s="181"/>
      <c r="D11" s="181"/>
      <c r="E11" s="192">
        <f>15000000</f>
        <v>15000000</v>
      </c>
      <c r="F11" s="182">
        <v>5000000</v>
      </c>
      <c r="G11" s="192">
        <v>7000000</v>
      </c>
      <c r="H11" s="192">
        <f>8000000+5000000</f>
        <v>13000000</v>
      </c>
      <c r="I11" s="182"/>
      <c r="J11" s="192">
        <f>6000000+13000000</f>
        <v>19000000</v>
      </c>
      <c r="K11" s="192">
        <f>18000000</f>
        <v>18000000</v>
      </c>
      <c r="L11" s="192">
        <v>5000000</v>
      </c>
      <c r="M11" s="181"/>
      <c r="N11" s="182"/>
      <c r="O11" s="182">
        <f>SUM(C11:N11)</f>
        <v>82000000</v>
      </c>
      <c r="P11" s="182">
        <v>120000000</v>
      </c>
      <c r="Q11" s="186">
        <f>P11-O11</f>
        <v>38000000</v>
      </c>
    </row>
    <row r="12" spans="2:18" s="179" customFormat="1" ht="20.100000000000001" customHeight="1">
      <c r="B12" s="48"/>
      <c r="C12" s="188"/>
      <c r="D12" s="188"/>
      <c r="E12" s="188"/>
      <c r="F12" s="189"/>
      <c r="G12" s="188"/>
      <c r="H12" s="188"/>
      <c r="I12" s="189"/>
      <c r="J12" s="194"/>
      <c r="K12" s="188"/>
      <c r="L12" s="188"/>
      <c r="M12" s="188"/>
      <c r="N12" s="190"/>
      <c r="O12" s="190"/>
      <c r="P12" s="189"/>
      <c r="Q12" s="191"/>
    </row>
    <row r="13" spans="2:18" s="179" customFormat="1" ht="20.100000000000001" customHeight="1">
      <c r="B13" s="515" t="s">
        <v>214</v>
      </c>
      <c r="C13" s="515"/>
      <c r="D13" s="200">
        <v>600000</v>
      </c>
      <c r="E13" s="200"/>
      <c r="F13" s="200"/>
      <c r="G13" s="200"/>
      <c r="H13" s="200"/>
      <c r="I13" s="200"/>
      <c r="J13" s="200">
        <v>420000</v>
      </c>
      <c r="K13" s="200"/>
      <c r="L13" s="200">
        <v>1000000</v>
      </c>
      <c r="M13" s="200"/>
      <c r="N13" s="200"/>
      <c r="O13" s="516">
        <f>SUM(C13:N13)</f>
        <v>2020000</v>
      </c>
      <c r="P13" s="200">
        <v>10000000</v>
      </c>
      <c r="Q13" s="517">
        <f>P13-O13-O14</f>
        <v>-2020000</v>
      </c>
    </row>
    <row r="14" spans="2:18" s="179" customFormat="1" ht="20.100000000000001" customHeight="1">
      <c r="B14" s="188" t="s">
        <v>460</v>
      </c>
      <c r="C14" s="188"/>
      <c r="D14" s="520"/>
      <c r="E14" s="520"/>
      <c r="F14" s="520"/>
      <c r="G14" s="520"/>
      <c r="H14" s="520"/>
      <c r="I14" s="520"/>
      <c r="J14" s="520"/>
      <c r="K14" s="520"/>
      <c r="L14" s="520">
        <v>10000000</v>
      </c>
      <c r="M14" s="520"/>
      <c r="N14" s="520"/>
      <c r="O14" s="189">
        <f>SUM(C14:N14)</f>
        <v>10000000</v>
      </c>
      <c r="P14" s="520"/>
      <c r="Q14" s="191"/>
    </row>
    <row r="15" spans="2:18" s="179" customFormat="1" ht="20.100000000000001" customHeight="1" thickBot="1">
      <c r="N15" s="518" t="s">
        <v>108</v>
      </c>
      <c r="O15" s="519">
        <f>SUM(O8:O14)</f>
        <v>129520000</v>
      </c>
      <c r="P15" s="187"/>
      <c r="Q15" s="193">
        <f>SUM(Q8:Q14)</f>
        <v>80480000</v>
      </c>
    </row>
    <row r="16" spans="2:18" ht="14.25">
      <c r="F16" s="27"/>
      <c r="Q16" s="136">
        <f>210000000-O15</f>
        <v>80480000</v>
      </c>
    </row>
    <row r="18" spans="2:17">
      <c r="B18" s="714" t="s">
        <v>72</v>
      </c>
      <c r="C18" s="713" t="s">
        <v>73</v>
      </c>
      <c r="D18" s="713"/>
      <c r="E18" s="713"/>
      <c r="F18" s="713"/>
      <c r="G18" s="713"/>
      <c r="H18" s="713"/>
      <c r="I18" s="713"/>
      <c r="J18" s="713"/>
      <c r="K18" s="713"/>
      <c r="L18" s="713"/>
      <c r="M18" s="713"/>
      <c r="N18" s="713"/>
      <c r="O18" s="714" t="s">
        <v>87</v>
      </c>
      <c r="P18" s="714" t="s">
        <v>86</v>
      </c>
      <c r="Q18" s="714" t="s">
        <v>88</v>
      </c>
    </row>
    <row r="19" spans="2:17">
      <c r="B19" s="714"/>
      <c r="C19" s="28" t="s">
        <v>74</v>
      </c>
      <c r="D19" s="28" t="s">
        <v>75</v>
      </c>
      <c r="E19" s="28" t="s">
        <v>76</v>
      </c>
      <c r="F19" s="28" t="s">
        <v>77</v>
      </c>
      <c r="G19" s="28" t="s">
        <v>78</v>
      </c>
      <c r="H19" s="28" t="s">
        <v>79</v>
      </c>
      <c r="I19" s="28" t="s">
        <v>80</v>
      </c>
      <c r="J19" s="28" t="s">
        <v>81</v>
      </c>
      <c r="K19" s="28" t="s">
        <v>82</v>
      </c>
      <c r="L19" s="28" t="s">
        <v>83</v>
      </c>
      <c r="M19" s="28" t="s">
        <v>84</v>
      </c>
      <c r="N19" s="28" t="s">
        <v>85</v>
      </c>
      <c r="O19" s="714"/>
      <c r="P19" s="714"/>
      <c r="Q19" s="714"/>
    </row>
    <row r="20" spans="2:17" s="179" customFormat="1" ht="20.100000000000001" customHeight="1">
      <c r="B20" s="233" t="s">
        <v>216</v>
      </c>
      <c r="C20" s="233"/>
      <c r="D20" s="233"/>
      <c r="E20" s="233"/>
      <c r="F20" s="234">
        <f>SUM(F21:F22)</f>
        <v>1750000</v>
      </c>
      <c r="G20" s="234">
        <f>SUM(G21:G22)</f>
        <v>29259000</v>
      </c>
      <c r="H20" s="234">
        <f>SUM(H21:H22)</f>
        <v>363372000</v>
      </c>
      <c r="I20" s="234">
        <f t="shared" ref="I20:N20" si="0">SUM(I21:I22)</f>
        <v>0</v>
      </c>
      <c r="J20" s="234">
        <f>SUM(J21:J22)</f>
        <v>11235000</v>
      </c>
      <c r="K20" s="234">
        <f t="shared" si="0"/>
        <v>0</v>
      </c>
      <c r="L20" s="234">
        <f t="shared" si="0"/>
        <v>28036000</v>
      </c>
      <c r="M20" s="234">
        <f t="shared" si="0"/>
        <v>496116600</v>
      </c>
      <c r="N20" s="234">
        <f t="shared" si="0"/>
        <v>0</v>
      </c>
      <c r="O20" s="236">
        <f>SUM(C20:N20)</f>
        <v>929768600</v>
      </c>
      <c r="P20" s="235">
        <f>SUM(P21:P22)</f>
        <v>1350000000</v>
      </c>
      <c r="Q20" s="186">
        <f>P20-O20</f>
        <v>420231400</v>
      </c>
    </row>
    <row r="21" spans="2:17" s="179" customFormat="1" ht="20.100000000000001" customHeight="1">
      <c r="B21" s="188" t="s">
        <v>215</v>
      </c>
      <c r="C21" s="188"/>
      <c r="D21" s="188"/>
      <c r="E21" s="188"/>
      <c r="F21" s="194">
        <v>1750000</v>
      </c>
      <c r="G21" s="188"/>
      <c r="H21" s="194">
        <v>350000</v>
      </c>
      <c r="I21" s="188"/>
      <c r="J21" s="194">
        <f>8750000+2485000</f>
        <v>11235000</v>
      </c>
      <c r="K21" s="194"/>
      <c r="L21" s="194"/>
      <c r="M21" s="194"/>
      <c r="N21" s="194"/>
      <c r="O21" s="232">
        <f t="shared" ref="O21" si="1">SUM(C21:N21)</f>
        <v>13335000</v>
      </c>
      <c r="P21" s="194">
        <v>350000000</v>
      </c>
      <c r="Q21" s="191">
        <f>P21-O21</f>
        <v>336665000</v>
      </c>
    </row>
    <row r="22" spans="2:17" s="179" customFormat="1" ht="20.100000000000001" customHeight="1">
      <c r="B22" s="188" t="s">
        <v>172</v>
      </c>
      <c r="C22" s="188"/>
      <c r="D22" s="188"/>
      <c r="E22" s="188"/>
      <c r="F22" s="188"/>
      <c r="G22" s="194">
        <v>29259000</v>
      </c>
      <c r="H22" s="194">
        <f>15204000+33575000+71370000+242873000</f>
        <v>363022000</v>
      </c>
      <c r="I22" s="188"/>
      <c r="J22" s="194"/>
      <c r="K22" s="194"/>
      <c r="L22" s="194">
        <f>28036000</f>
        <v>28036000</v>
      </c>
      <c r="M22" s="194">
        <f>48639600+200000000+137695000+109782000</f>
        <v>496116600</v>
      </c>
      <c r="N22" s="194"/>
      <c r="O22" s="232">
        <f>SUM(C22:N22)</f>
        <v>916433600</v>
      </c>
      <c r="P22" s="194">
        <v>1000000000</v>
      </c>
      <c r="Q22" s="191">
        <f>P22-O22</f>
        <v>83566400</v>
      </c>
    </row>
    <row r="25" spans="2:17">
      <c r="B25" t="s">
        <v>217</v>
      </c>
    </row>
    <row r="26" spans="2:17">
      <c r="B26" s="714" t="s">
        <v>72</v>
      </c>
      <c r="C26" s="713" t="s">
        <v>73</v>
      </c>
      <c r="D26" s="713"/>
      <c r="E26" s="713"/>
      <c r="F26" s="713"/>
      <c r="G26" s="713"/>
      <c r="H26" s="713"/>
      <c r="I26" s="713"/>
      <c r="J26" s="713"/>
      <c r="K26" s="713"/>
      <c r="L26" s="713"/>
      <c r="M26" s="713"/>
      <c r="N26" s="713"/>
      <c r="O26" s="714" t="s">
        <v>87</v>
      </c>
      <c r="P26" s="714" t="s">
        <v>86</v>
      </c>
      <c r="Q26" s="714" t="s">
        <v>88</v>
      </c>
    </row>
    <row r="27" spans="2:17">
      <c r="B27" s="714"/>
      <c r="C27" s="28" t="s">
        <v>74</v>
      </c>
      <c r="D27" s="28" t="s">
        <v>75</v>
      </c>
      <c r="E27" s="28" t="s">
        <v>76</v>
      </c>
      <c r="F27" s="28" t="s">
        <v>77</v>
      </c>
      <c r="G27" s="28" t="s">
        <v>78</v>
      </c>
      <c r="H27" s="34" t="s">
        <v>79</v>
      </c>
      <c r="I27" s="34" t="s">
        <v>80</v>
      </c>
      <c r="J27" s="28" t="s">
        <v>81</v>
      </c>
      <c r="K27" s="28" t="s">
        <v>82</v>
      </c>
      <c r="L27" s="28" t="s">
        <v>83</v>
      </c>
      <c r="M27" s="28" t="s">
        <v>84</v>
      </c>
      <c r="N27" s="28" t="s">
        <v>85</v>
      </c>
      <c r="O27" s="714"/>
      <c r="P27" s="714"/>
      <c r="Q27" s="714"/>
    </row>
    <row r="28" spans="2:17" s="179" customFormat="1" ht="20.100000000000001" customHeight="1">
      <c r="B28" s="180" t="s">
        <v>218</v>
      </c>
      <c r="C28" s="197"/>
      <c r="D28" s="182"/>
      <c r="E28" s="197"/>
      <c r="F28" s="197"/>
      <c r="G28" s="197"/>
      <c r="H28" s="197"/>
      <c r="I28" s="197"/>
      <c r="J28" s="237"/>
      <c r="K28" s="237"/>
      <c r="L28" s="237"/>
      <c r="M28" s="237"/>
      <c r="N28" s="237"/>
      <c r="O28" s="198">
        <f>SUM(C28:N28)</f>
        <v>0</v>
      </c>
      <c r="P28" s="719">
        <v>10000000</v>
      </c>
      <c r="Q28" s="716">
        <f>P28-O35</f>
        <v>-8450000</v>
      </c>
    </row>
    <row r="29" spans="2:17" s="179" customFormat="1" ht="20.100000000000001" customHeight="1">
      <c r="B29" s="129"/>
      <c r="C29" s="129"/>
      <c r="D29" s="129"/>
      <c r="E29" s="129"/>
      <c r="F29" s="129"/>
      <c r="G29" s="129"/>
      <c r="H29" s="129"/>
      <c r="I29" s="129"/>
      <c r="J29" s="238"/>
      <c r="K29" s="238"/>
      <c r="L29" s="238"/>
      <c r="M29" s="238"/>
      <c r="N29" s="238"/>
      <c r="O29" s="129"/>
      <c r="P29" s="720"/>
      <c r="Q29" s="717"/>
    </row>
    <row r="30" spans="2:17" s="179" customFormat="1" ht="20.100000000000001" customHeight="1">
      <c r="B30" s="180" t="s">
        <v>137</v>
      </c>
      <c r="C30" s="181"/>
      <c r="D30" s="182">
        <v>150000</v>
      </c>
      <c r="E30" s="181"/>
      <c r="F30" s="181"/>
      <c r="G30" s="192">
        <v>4500000</v>
      </c>
      <c r="H30" s="199">
        <f>1350000</f>
        <v>1350000</v>
      </c>
      <c r="I30" s="199"/>
      <c r="J30" s="192">
        <f>600000+1050000</f>
        <v>1650000</v>
      </c>
      <c r="K30" s="192">
        <f>1200000+1050000</f>
        <v>2250000</v>
      </c>
      <c r="L30" s="192"/>
      <c r="M30" s="192">
        <v>3900000</v>
      </c>
      <c r="N30" s="192"/>
      <c r="O30" s="198">
        <f>SUM(C30:N30)</f>
        <v>13800000</v>
      </c>
      <c r="P30" s="720"/>
      <c r="Q30" s="717"/>
    </row>
    <row r="31" spans="2:17" s="179" customFormat="1" ht="20.100000000000001" customHeight="1">
      <c r="B31" s="188"/>
      <c r="C31" s="188"/>
      <c r="D31" s="188"/>
      <c r="E31" s="188"/>
      <c r="F31" s="188"/>
      <c r="G31" s="188"/>
      <c r="H31" s="188"/>
      <c r="I31" s="188"/>
      <c r="J31" s="194"/>
      <c r="K31" s="194"/>
      <c r="L31" s="194"/>
      <c r="M31" s="194"/>
      <c r="N31" s="194"/>
      <c r="O31" s="195"/>
      <c r="P31" s="720"/>
      <c r="Q31" s="717"/>
    </row>
    <row r="32" spans="2:17" s="179" customFormat="1" ht="20.100000000000001" customHeight="1">
      <c r="B32" s="181" t="s">
        <v>89</v>
      </c>
      <c r="C32" s="181"/>
      <c r="D32" s="181"/>
      <c r="E32" s="181"/>
      <c r="F32" s="181"/>
      <c r="G32" s="181"/>
      <c r="H32" s="181"/>
      <c r="I32" s="181"/>
      <c r="J32" s="192"/>
      <c r="K32" s="192">
        <f>750000+750000</f>
        <v>1500000</v>
      </c>
      <c r="L32" s="192">
        <f>750000</f>
        <v>750000</v>
      </c>
      <c r="M32" s="192"/>
      <c r="N32" s="192"/>
      <c r="O32" s="198">
        <f>SUM(C32:N32)</f>
        <v>2250000</v>
      </c>
      <c r="P32" s="720"/>
      <c r="Q32" s="717"/>
    </row>
    <row r="33" spans="2:17" s="179" customFormat="1" ht="20.100000000000001" customHeight="1">
      <c r="B33" s="188"/>
      <c r="C33" s="188"/>
      <c r="D33" s="188"/>
      <c r="E33" s="188"/>
      <c r="F33" s="188"/>
      <c r="G33" s="188"/>
      <c r="H33" s="188"/>
      <c r="I33" s="188"/>
      <c r="J33" s="194"/>
      <c r="K33" s="194"/>
      <c r="L33" s="194"/>
      <c r="M33" s="194"/>
      <c r="N33" s="194"/>
      <c r="O33" s="195"/>
      <c r="P33" s="720"/>
      <c r="Q33" s="717"/>
    </row>
    <row r="34" spans="2:17" s="179" customFormat="1" ht="20.100000000000001" customHeight="1">
      <c r="B34" s="180" t="s">
        <v>274</v>
      </c>
      <c r="C34" s="181"/>
      <c r="D34" s="181"/>
      <c r="E34" s="181"/>
      <c r="F34" s="181"/>
      <c r="G34" s="181"/>
      <c r="H34" s="181"/>
      <c r="I34" s="181"/>
      <c r="J34" s="192">
        <f>1500000+900000</f>
        <v>2400000</v>
      </c>
      <c r="K34" s="192"/>
      <c r="L34" s="192"/>
      <c r="M34" s="192"/>
      <c r="N34" s="192"/>
      <c r="O34" s="198">
        <f>SUM(C34:N34)</f>
        <v>2400000</v>
      </c>
      <c r="P34" s="720"/>
      <c r="Q34" s="717"/>
    </row>
    <row r="35" spans="2:17" s="179" customFormat="1" ht="20.100000000000001" customHeight="1">
      <c r="B35" s="188"/>
      <c r="C35" s="188"/>
      <c r="D35" s="188"/>
      <c r="E35" s="188"/>
      <c r="F35" s="188"/>
      <c r="G35" s="188"/>
      <c r="H35" s="188"/>
      <c r="I35" s="188"/>
      <c r="J35" s="188"/>
      <c r="K35" s="188"/>
      <c r="L35" s="188"/>
      <c r="M35" s="188"/>
      <c r="N35" s="129" t="s">
        <v>136</v>
      </c>
      <c r="O35" s="196">
        <f>SUM(O28:O34)</f>
        <v>18450000</v>
      </c>
      <c r="P35" s="721"/>
      <c r="Q35" s="718"/>
    </row>
    <row r="38" spans="2:17">
      <c r="B38" s="33" t="s">
        <v>273</v>
      </c>
    </row>
    <row r="39" spans="2:17">
      <c r="B39" s="714" t="s">
        <v>72</v>
      </c>
      <c r="C39" s="713" t="s">
        <v>73</v>
      </c>
      <c r="D39" s="713"/>
      <c r="E39" s="713"/>
      <c r="F39" s="713"/>
      <c r="G39" s="713"/>
      <c r="H39" s="713"/>
      <c r="I39" s="713"/>
      <c r="J39" s="713"/>
      <c r="K39" s="713"/>
      <c r="L39" s="713"/>
      <c r="M39" s="713"/>
      <c r="N39" s="713"/>
      <c r="O39" s="714" t="s">
        <v>87</v>
      </c>
      <c r="P39" s="714" t="s">
        <v>86</v>
      </c>
      <c r="Q39" s="714" t="s">
        <v>88</v>
      </c>
    </row>
    <row r="40" spans="2:17">
      <c r="B40" s="714"/>
      <c r="C40" s="28" t="s">
        <v>74</v>
      </c>
      <c r="D40" s="28" t="s">
        <v>75</v>
      </c>
      <c r="E40" s="28" t="s">
        <v>76</v>
      </c>
      <c r="F40" s="28" t="s">
        <v>77</v>
      </c>
      <c r="G40" s="28" t="s">
        <v>78</v>
      </c>
      <c r="H40" s="34" t="s">
        <v>79</v>
      </c>
      <c r="I40" s="34" t="s">
        <v>80</v>
      </c>
      <c r="J40" s="28" t="s">
        <v>81</v>
      </c>
      <c r="K40" s="28" t="s">
        <v>82</v>
      </c>
      <c r="L40" s="28" t="s">
        <v>83</v>
      </c>
      <c r="M40" s="28" t="s">
        <v>84</v>
      </c>
      <c r="N40" s="28" t="s">
        <v>85</v>
      </c>
      <c r="O40" s="714"/>
      <c r="P40" s="714"/>
      <c r="Q40" s="714"/>
    </row>
    <row r="41" spans="2:17">
      <c r="B41" s="180" t="s">
        <v>89</v>
      </c>
      <c r="C41" s="237"/>
      <c r="D41" s="192"/>
      <c r="E41" s="237"/>
      <c r="F41" s="237"/>
      <c r="G41" s="237"/>
      <c r="H41" s="237"/>
      <c r="I41" s="237"/>
      <c r="J41" s="237"/>
      <c r="K41" s="237"/>
      <c r="L41" s="237"/>
      <c r="M41" s="237"/>
      <c r="N41" s="237"/>
      <c r="O41" s="240">
        <f>SUM(C41:N41)</f>
        <v>0</v>
      </c>
      <c r="P41" s="719">
        <v>25000000</v>
      </c>
      <c r="Q41" s="716">
        <f>P41-O46</f>
        <v>22300000</v>
      </c>
    </row>
    <row r="42" spans="2:17">
      <c r="B42" s="129"/>
      <c r="C42" s="238"/>
      <c r="D42" s="238"/>
      <c r="E42" s="238"/>
      <c r="F42" s="238"/>
      <c r="G42" s="238"/>
      <c r="H42" s="238"/>
      <c r="I42" s="238"/>
      <c r="J42" s="238"/>
      <c r="K42" s="238"/>
      <c r="L42" s="238"/>
      <c r="M42" s="238"/>
      <c r="N42" s="238"/>
      <c r="O42" s="238"/>
      <c r="P42" s="720"/>
      <c r="Q42" s="717"/>
    </row>
    <row r="43" spans="2:17">
      <c r="B43" s="180" t="s">
        <v>137</v>
      </c>
      <c r="C43" s="192"/>
      <c r="D43" s="192"/>
      <c r="E43" s="192"/>
      <c r="F43" s="192">
        <v>2700000</v>
      </c>
      <c r="G43" s="192"/>
      <c r="H43" s="239"/>
      <c r="I43" s="239"/>
      <c r="J43" s="192"/>
      <c r="K43" s="192"/>
      <c r="L43" s="192"/>
      <c r="M43" s="192"/>
      <c r="N43" s="192"/>
      <c r="O43" s="240">
        <f>SUM(C43:N43)</f>
        <v>2700000</v>
      </c>
      <c r="P43" s="720"/>
      <c r="Q43" s="717"/>
    </row>
    <row r="44" spans="2:17">
      <c r="B44" s="188"/>
      <c r="C44" s="194"/>
      <c r="D44" s="194"/>
      <c r="E44" s="194"/>
      <c r="F44" s="194"/>
      <c r="G44" s="194"/>
      <c r="H44" s="194"/>
      <c r="I44" s="194"/>
      <c r="J44" s="194"/>
      <c r="K44" s="194"/>
      <c r="L44" s="194"/>
      <c r="M44" s="194"/>
      <c r="N44" s="194"/>
      <c r="O44" s="241"/>
      <c r="P44" s="720"/>
      <c r="Q44" s="717"/>
    </row>
    <row r="45" spans="2:17">
      <c r="B45" s="180" t="s">
        <v>274</v>
      </c>
      <c r="C45" s="192"/>
      <c r="D45" s="192"/>
      <c r="E45" s="192"/>
      <c r="F45" s="192"/>
      <c r="G45" s="192"/>
      <c r="H45" s="192"/>
      <c r="I45" s="192"/>
      <c r="J45" s="192"/>
      <c r="K45" s="192"/>
      <c r="L45" s="192"/>
      <c r="M45" s="192"/>
      <c r="N45" s="192"/>
      <c r="O45" s="240">
        <f>SUM(C45:N45)</f>
        <v>0</v>
      </c>
      <c r="P45" s="720"/>
      <c r="Q45" s="717"/>
    </row>
    <row r="46" spans="2:17">
      <c r="B46" s="188"/>
      <c r="C46" s="188"/>
      <c r="D46" s="188"/>
      <c r="E46" s="188"/>
      <c r="F46" s="188"/>
      <c r="G46" s="188"/>
      <c r="H46" s="188"/>
      <c r="I46" s="188"/>
      <c r="J46" s="188"/>
      <c r="K46" s="188"/>
      <c r="L46" s="188"/>
      <c r="M46" s="188"/>
      <c r="N46" s="129" t="s">
        <v>136</v>
      </c>
      <c r="O46" s="196">
        <f>SUM(O41:O45)</f>
        <v>2700000</v>
      </c>
      <c r="P46" s="721"/>
      <c r="Q46" s="718"/>
    </row>
  </sheetData>
  <mergeCells count="25">
    <mergeCell ref="P41:P46"/>
    <mergeCell ref="Q41:Q46"/>
    <mergeCell ref="B39:B40"/>
    <mergeCell ref="C39:N39"/>
    <mergeCell ref="O39:O40"/>
    <mergeCell ref="P39:P40"/>
    <mergeCell ref="Q39:Q40"/>
    <mergeCell ref="Q28:Q35"/>
    <mergeCell ref="Q18:Q19"/>
    <mergeCell ref="B26:B27"/>
    <mergeCell ref="C26:N26"/>
    <mergeCell ref="O26:O27"/>
    <mergeCell ref="P26:P27"/>
    <mergeCell ref="Q26:Q27"/>
    <mergeCell ref="B18:B19"/>
    <mergeCell ref="C18:N18"/>
    <mergeCell ref="O18:O19"/>
    <mergeCell ref="P18:P19"/>
    <mergeCell ref="P28:P35"/>
    <mergeCell ref="C6:N6"/>
    <mergeCell ref="O6:O7"/>
    <mergeCell ref="P6:P7"/>
    <mergeCell ref="Q6:Q7"/>
    <mergeCell ref="B2:Q2"/>
    <mergeCell ref="B6:B7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4" orientation="landscape" horizontalDpi="360" verticalDpi="360" r:id="rId1"/>
  <colBreaks count="1" manualBreakCount="1">
    <brk id="18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87"/>
  <sheetViews>
    <sheetView view="pageBreakPreview" topLeftCell="A60" zoomScaleNormal="75" zoomScaleSheetLayoutView="100" workbookViewId="0">
      <selection activeCell="F1968" sqref="F1968:H1968"/>
    </sheetView>
  </sheetViews>
  <sheetFormatPr defaultRowHeight="12.75"/>
  <cols>
    <col min="1" max="1" width="6.6640625" style="47" customWidth="1"/>
    <col min="2" max="3" width="27.1640625" style="47" customWidth="1"/>
    <col min="4" max="4" width="20.83203125" style="47" customWidth="1"/>
    <col min="5" max="5" width="14.33203125" style="47" customWidth="1"/>
    <col min="6" max="6" width="21.33203125" style="47" customWidth="1"/>
    <col min="7" max="7" width="18.6640625" style="47" customWidth="1"/>
    <col min="8" max="8" width="28.83203125" style="47" customWidth="1"/>
    <col min="9" max="9" width="13.1640625" style="47" customWidth="1"/>
    <col min="10" max="10" width="17.1640625" style="47" customWidth="1"/>
    <col min="11" max="11" width="12.5" style="47" customWidth="1"/>
    <col min="12" max="12" width="21.5" style="47" customWidth="1"/>
    <col min="13" max="13" width="28.33203125" style="47" customWidth="1"/>
    <col min="14" max="14" width="21.1640625" style="47" customWidth="1"/>
    <col min="15" max="15" width="22.5" style="47" customWidth="1"/>
    <col min="16" max="19" width="9.33203125" style="47"/>
    <col min="20" max="20" width="21.1640625" style="47" customWidth="1"/>
    <col min="21" max="21" width="9.33203125" style="47"/>
    <col min="22" max="22" width="16.6640625" style="47" customWidth="1"/>
    <col min="23" max="16384" width="9.33203125" style="47"/>
  </cols>
  <sheetData>
    <row r="1" spans="1:15" ht="15">
      <c r="A1" s="726" t="s">
        <v>43</v>
      </c>
      <c r="B1" s="726"/>
      <c r="C1" s="726"/>
      <c r="D1" s="726"/>
      <c r="E1" s="726"/>
      <c r="F1" s="726"/>
      <c r="G1" s="726"/>
      <c r="H1" s="726"/>
      <c r="I1" s="726"/>
      <c r="J1" s="726"/>
      <c r="K1" s="726"/>
    </row>
    <row r="2" spans="1:15" ht="45.75" customHeight="1" thickBot="1">
      <c r="A2" s="57" t="s">
        <v>44</v>
      </c>
      <c r="B2" s="58" t="s">
        <v>71</v>
      </c>
      <c r="C2" s="58" t="s">
        <v>107</v>
      </c>
      <c r="D2" s="58" t="s">
        <v>45</v>
      </c>
      <c r="E2" s="58" t="s">
        <v>46</v>
      </c>
      <c r="F2" s="57" t="s">
        <v>47</v>
      </c>
      <c r="G2" s="57" t="s">
        <v>48</v>
      </c>
      <c r="H2" s="57" t="s">
        <v>49</v>
      </c>
      <c r="I2" s="57" t="s">
        <v>50</v>
      </c>
      <c r="J2" s="57" t="s">
        <v>51</v>
      </c>
      <c r="K2" s="57" t="s">
        <v>52</v>
      </c>
    </row>
    <row r="3" spans="1:15" ht="58.5" customHeight="1" thickBot="1">
      <c r="A3" s="42">
        <v>1</v>
      </c>
      <c r="B3" s="201" t="s">
        <v>227</v>
      </c>
      <c r="C3" s="40" t="s">
        <v>232</v>
      </c>
      <c r="D3" s="128">
        <v>45323</v>
      </c>
      <c r="E3" s="43">
        <v>45324</v>
      </c>
      <c r="F3" s="59" t="s">
        <v>233</v>
      </c>
      <c r="G3" s="59" t="s">
        <v>234</v>
      </c>
      <c r="H3" s="60" t="s">
        <v>229</v>
      </c>
      <c r="I3" s="61">
        <v>10000</v>
      </c>
      <c r="J3" s="216">
        <f>I3*L3</f>
        <v>600000</v>
      </c>
      <c r="K3" s="46"/>
      <c r="L3" s="47">
        <v>60</v>
      </c>
      <c r="O3" s="62"/>
    </row>
    <row r="4" spans="1:15" ht="58.5" customHeight="1" thickBot="1">
      <c r="A4" s="63">
        <v>2</v>
      </c>
      <c r="B4" s="219" t="s">
        <v>243</v>
      </c>
      <c r="C4" s="220" t="s">
        <v>235</v>
      </c>
      <c r="D4" s="217" t="s">
        <v>239</v>
      </c>
      <c r="E4" s="64">
        <v>45334</v>
      </c>
      <c r="F4" s="209" t="s">
        <v>236</v>
      </c>
      <c r="G4" s="66" t="s">
        <v>237</v>
      </c>
      <c r="H4" s="221" t="s">
        <v>240</v>
      </c>
      <c r="I4" s="67">
        <v>24000</v>
      </c>
      <c r="J4" s="67">
        <f>I4*200</f>
        <v>4800000</v>
      </c>
      <c r="K4" s="65"/>
    </row>
    <row r="5" spans="1:15" ht="58.5" customHeight="1" thickBot="1">
      <c r="A5" s="222">
        <v>3</v>
      </c>
      <c r="B5" s="219" t="s">
        <v>249</v>
      </c>
      <c r="C5" s="40" t="s">
        <v>244</v>
      </c>
      <c r="D5" s="223" t="s">
        <v>245</v>
      </c>
      <c r="E5" s="43">
        <v>45349</v>
      </c>
      <c r="F5" s="224" t="s">
        <v>236</v>
      </c>
      <c r="G5" s="59" t="s">
        <v>237</v>
      </c>
      <c r="H5" s="225" t="s">
        <v>250</v>
      </c>
      <c r="I5" s="61">
        <v>20500</v>
      </c>
      <c r="J5" s="61">
        <f>I5*200</f>
        <v>4100000</v>
      </c>
      <c r="K5" s="44"/>
    </row>
    <row r="6" spans="1:15" ht="27.75" thickBot="1">
      <c r="A6" s="375"/>
      <c r="B6" s="376"/>
      <c r="C6" s="376"/>
      <c r="D6" s="377"/>
      <c r="E6" s="378"/>
      <c r="F6" s="377"/>
      <c r="G6" s="377"/>
      <c r="H6" s="379"/>
      <c r="I6" s="380" t="s">
        <v>92</v>
      </c>
      <c r="J6" s="381">
        <f>SUM(J3:J5)</f>
        <v>9500000</v>
      </c>
      <c r="K6" s="382"/>
    </row>
    <row r="7" spans="1:15" ht="90" thickBot="1">
      <c r="A7" s="226">
        <v>4</v>
      </c>
      <c r="B7" s="224" t="s">
        <v>262</v>
      </c>
      <c r="C7" s="224" t="s">
        <v>259</v>
      </c>
      <c r="D7" s="43">
        <v>45351</v>
      </c>
      <c r="E7" s="43">
        <v>45377</v>
      </c>
      <c r="F7" s="59" t="s">
        <v>251</v>
      </c>
      <c r="G7" s="59" t="s">
        <v>252</v>
      </c>
      <c r="H7" s="45" t="s">
        <v>253</v>
      </c>
      <c r="I7" s="228"/>
      <c r="J7" s="228">
        <v>150000</v>
      </c>
      <c r="K7" s="227"/>
    </row>
    <row r="8" spans="1:15" ht="64.5" thickBot="1">
      <c r="A8" s="730">
        <v>5</v>
      </c>
      <c r="B8" s="728" t="s">
        <v>263</v>
      </c>
      <c r="C8" s="732" t="s">
        <v>264</v>
      </c>
      <c r="D8" s="43">
        <v>45352</v>
      </c>
      <c r="E8" s="734">
        <v>45377</v>
      </c>
      <c r="F8" s="44" t="s">
        <v>258</v>
      </c>
      <c r="G8" s="44" t="s">
        <v>252</v>
      </c>
      <c r="H8" s="45" t="s">
        <v>255</v>
      </c>
      <c r="I8" s="228">
        <v>150000</v>
      </c>
      <c r="J8" s="228">
        <f>I8*100</f>
        <v>15000000</v>
      </c>
      <c r="K8" s="227"/>
    </row>
    <row r="9" spans="1:15" ht="64.5" thickBot="1">
      <c r="A9" s="731"/>
      <c r="B9" s="729"/>
      <c r="C9" s="733"/>
      <c r="D9" s="43">
        <v>45366</v>
      </c>
      <c r="E9" s="735"/>
      <c r="F9" s="224" t="s">
        <v>236</v>
      </c>
      <c r="G9" s="59" t="s">
        <v>237</v>
      </c>
      <c r="H9" s="45" t="s">
        <v>256</v>
      </c>
      <c r="I9" s="228">
        <v>5000</v>
      </c>
      <c r="J9" s="228">
        <v>1000000</v>
      </c>
      <c r="K9" s="227"/>
    </row>
    <row r="10" spans="1:15" ht="27">
      <c r="A10" s="383"/>
      <c r="B10" s="384"/>
      <c r="C10" s="384"/>
      <c r="D10" s="385"/>
      <c r="E10" s="386"/>
      <c r="F10" s="385"/>
      <c r="G10" s="387"/>
      <c r="H10" s="388"/>
      <c r="I10" s="389" t="s">
        <v>93</v>
      </c>
      <c r="J10" s="390">
        <f>SUM(J7:J9)</f>
        <v>16150000</v>
      </c>
      <c r="K10" s="391"/>
      <c r="L10" s="62"/>
    </row>
    <row r="11" spans="1:15" ht="13.5" thickBot="1">
      <c r="A11" s="392"/>
      <c r="B11" s="385"/>
      <c r="C11" s="385"/>
      <c r="D11" s="385"/>
      <c r="E11" s="386"/>
      <c r="F11" s="385"/>
      <c r="G11" s="387"/>
      <c r="H11" s="388"/>
      <c r="I11" s="393"/>
      <c r="J11" s="393"/>
      <c r="K11" s="385"/>
    </row>
    <row r="12" spans="1:15" s="250" customFormat="1" ht="111" customHeight="1" thickBot="1">
      <c r="A12" s="242">
        <v>6</v>
      </c>
      <c r="B12" s="300" t="s">
        <v>282</v>
      </c>
      <c r="C12" s="243" t="s">
        <v>285</v>
      </c>
      <c r="D12" s="301">
        <v>45384</v>
      </c>
      <c r="E12" s="244">
        <v>45385</v>
      </c>
      <c r="F12" s="245" t="s">
        <v>275</v>
      </c>
      <c r="G12" s="246" t="s">
        <v>252</v>
      </c>
      <c r="H12" s="247" t="s">
        <v>266</v>
      </c>
      <c r="I12" s="248">
        <v>40000</v>
      </c>
      <c r="J12" s="248">
        <f>40000*125</f>
        <v>5000000</v>
      </c>
      <c r="K12" s="249"/>
    </row>
    <row r="13" spans="1:15" s="250" customFormat="1" ht="51.75" thickBot="1">
      <c r="A13" s="251">
        <v>7</v>
      </c>
      <c r="B13" s="300" t="s">
        <v>283</v>
      </c>
      <c r="C13" s="243" t="s">
        <v>286</v>
      </c>
      <c r="D13" s="252"/>
      <c r="E13" s="244">
        <v>45385</v>
      </c>
      <c r="F13" s="252" t="s">
        <v>276</v>
      </c>
      <c r="G13" s="252" t="s">
        <v>277</v>
      </c>
      <c r="H13" s="253" t="s">
        <v>268</v>
      </c>
      <c r="I13" s="254">
        <v>50000</v>
      </c>
      <c r="J13" s="254">
        <f>50000*35</f>
        <v>1750000</v>
      </c>
      <c r="K13" s="252"/>
    </row>
    <row r="14" spans="1:15" s="250" customFormat="1" ht="102.75" thickBot="1">
      <c r="A14" s="255">
        <v>8</v>
      </c>
      <c r="B14" s="300" t="s">
        <v>284</v>
      </c>
      <c r="C14" s="302" t="s">
        <v>287</v>
      </c>
      <c r="D14" s="303"/>
      <c r="E14" s="244">
        <v>45385</v>
      </c>
      <c r="F14" s="245" t="s">
        <v>278</v>
      </c>
      <c r="G14" s="246" t="s">
        <v>279</v>
      </c>
      <c r="H14" s="247" t="s">
        <v>270</v>
      </c>
      <c r="I14" s="248">
        <v>2</v>
      </c>
      <c r="J14" s="248">
        <f>2*1350000</f>
        <v>2700000</v>
      </c>
      <c r="K14" s="249"/>
    </row>
    <row r="15" spans="1:15" ht="27.75" thickBot="1">
      <c r="A15" s="383"/>
      <c r="B15" s="385"/>
      <c r="C15" s="385"/>
      <c r="D15" s="385"/>
      <c r="E15" s="392"/>
      <c r="F15" s="385"/>
      <c r="G15" s="385"/>
      <c r="H15" s="393"/>
      <c r="I15" s="389" t="s">
        <v>94</v>
      </c>
      <c r="J15" s="390">
        <f>SUM(J12:J14)</f>
        <v>9450000</v>
      </c>
      <c r="K15" s="391"/>
    </row>
    <row r="16" spans="1:15" ht="64.5" thickBot="1">
      <c r="A16" s="63">
        <v>9</v>
      </c>
      <c r="B16" s="314" t="s">
        <v>294</v>
      </c>
      <c r="C16" s="315" t="s">
        <v>295</v>
      </c>
      <c r="D16" s="324" t="s">
        <v>292</v>
      </c>
      <c r="E16" s="316">
        <v>45420</v>
      </c>
      <c r="F16" s="317" t="s">
        <v>275</v>
      </c>
      <c r="G16" s="318" t="s">
        <v>252</v>
      </c>
      <c r="H16" s="319" t="s">
        <v>289</v>
      </c>
      <c r="I16" s="320">
        <v>56000</v>
      </c>
      <c r="J16" s="320">
        <f>56000*125</f>
        <v>7000000</v>
      </c>
      <c r="K16" s="65"/>
      <c r="M16" s="73"/>
      <c r="N16" s="74"/>
      <c r="O16" s="75"/>
    </row>
    <row r="17" spans="1:22" ht="77.25" thickBot="1">
      <c r="A17" s="322">
        <v>10</v>
      </c>
      <c r="B17" s="314" t="s">
        <v>298</v>
      </c>
      <c r="C17" s="315" t="s">
        <v>310</v>
      </c>
      <c r="D17" s="324"/>
      <c r="E17" s="325">
        <v>45432</v>
      </c>
      <c r="F17" s="317" t="s">
        <v>258</v>
      </c>
      <c r="G17" s="318" t="s">
        <v>252</v>
      </c>
      <c r="H17" s="326" t="s">
        <v>300</v>
      </c>
      <c r="I17" s="327"/>
      <c r="J17" s="327">
        <v>4500000</v>
      </c>
      <c r="K17" s="65"/>
      <c r="M17" s="73"/>
      <c r="N17" s="74"/>
      <c r="O17" s="75"/>
    </row>
    <row r="18" spans="1:22" ht="51.75" thickBot="1">
      <c r="A18" s="322">
        <v>11</v>
      </c>
      <c r="B18" s="314" t="s">
        <v>301</v>
      </c>
      <c r="C18" s="315" t="s">
        <v>311</v>
      </c>
      <c r="D18" s="113">
        <v>45428</v>
      </c>
      <c r="E18" s="325">
        <v>45432</v>
      </c>
      <c r="F18" s="323" t="s">
        <v>296</v>
      </c>
      <c r="G18" s="323" t="s">
        <v>237</v>
      </c>
      <c r="H18" s="71" t="s">
        <v>297</v>
      </c>
      <c r="I18" s="72">
        <v>10000</v>
      </c>
      <c r="J18" s="72">
        <v>2000000</v>
      </c>
      <c r="K18" s="70"/>
      <c r="M18" s="73"/>
      <c r="N18" s="74"/>
      <c r="O18" s="75"/>
    </row>
    <row r="19" spans="1:22" ht="108" customHeight="1">
      <c r="A19" s="322">
        <v>12</v>
      </c>
      <c r="B19" s="314" t="s">
        <v>303</v>
      </c>
      <c r="C19" s="315" t="s">
        <v>312</v>
      </c>
      <c r="D19" s="113">
        <v>45429</v>
      </c>
      <c r="E19" s="325">
        <v>45432</v>
      </c>
      <c r="F19" s="323" t="s">
        <v>313</v>
      </c>
      <c r="G19" s="323" t="s">
        <v>277</v>
      </c>
      <c r="H19" s="71" t="s">
        <v>314</v>
      </c>
      <c r="I19" s="72"/>
      <c r="J19" s="72">
        <v>29259000</v>
      </c>
      <c r="K19" s="70"/>
      <c r="M19" s="73"/>
      <c r="N19" s="74"/>
      <c r="O19" s="75"/>
    </row>
    <row r="20" spans="1:22" s="77" customFormat="1" ht="42" customHeight="1">
      <c r="A20" s="394"/>
      <c r="B20" s="395"/>
      <c r="C20" s="396"/>
      <c r="D20" s="397"/>
      <c r="E20" s="398"/>
      <c r="F20" s="399"/>
      <c r="G20" s="399"/>
      <c r="H20" s="400"/>
      <c r="I20" s="401" t="s">
        <v>96</v>
      </c>
      <c r="J20" s="402">
        <f>SUM(J16:J19)</f>
        <v>42759000</v>
      </c>
      <c r="K20" s="403"/>
      <c r="M20" s="78"/>
      <c r="N20" s="76"/>
      <c r="O20" s="76"/>
      <c r="P20" s="727"/>
      <c r="Q20" s="727"/>
      <c r="R20" s="727"/>
      <c r="S20" s="727"/>
      <c r="T20" s="79">
        <f>SUM(N16+N20)</f>
        <v>0</v>
      </c>
      <c r="U20" s="725">
        <v>45187</v>
      </c>
      <c r="V20" s="725"/>
    </row>
    <row r="21" spans="1:22" s="250" customFormat="1" ht="73.5" customHeight="1" thickBot="1">
      <c r="A21" s="335">
        <v>13</v>
      </c>
      <c r="B21" s="326" t="s">
        <v>315</v>
      </c>
      <c r="C21" s="326" t="s">
        <v>320</v>
      </c>
      <c r="D21" s="336"/>
      <c r="E21" s="325">
        <v>45446</v>
      </c>
      <c r="F21" s="323" t="s">
        <v>313</v>
      </c>
      <c r="G21" s="323" t="s">
        <v>277</v>
      </c>
      <c r="H21" s="165" t="s">
        <v>321</v>
      </c>
      <c r="I21" s="327"/>
      <c r="J21" s="327">
        <v>15204000</v>
      </c>
      <c r="K21" s="336"/>
      <c r="M21" s="337"/>
      <c r="N21" s="338"/>
      <c r="O21" s="339"/>
    </row>
    <row r="22" spans="1:22" ht="64.5" thickBot="1">
      <c r="A22" s="344">
        <v>14</v>
      </c>
      <c r="B22" s="49" t="s">
        <v>328</v>
      </c>
      <c r="C22" s="80" t="s">
        <v>322</v>
      </c>
      <c r="D22" s="81">
        <v>45449</v>
      </c>
      <c r="E22" s="81">
        <v>45463</v>
      </c>
      <c r="F22" s="82" t="s">
        <v>296</v>
      </c>
      <c r="G22" s="82" t="s">
        <v>237</v>
      </c>
      <c r="H22" s="83" t="s">
        <v>323</v>
      </c>
      <c r="I22" s="84">
        <v>15000</v>
      </c>
      <c r="J22" s="125">
        <f>15000*200</f>
        <v>3000000</v>
      </c>
      <c r="K22" s="85"/>
      <c r="L22" s="345" t="s">
        <v>325</v>
      </c>
      <c r="O22" s="86"/>
    </row>
    <row r="23" spans="1:22" ht="63.75">
      <c r="A23" s="349">
        <v>15</v>
      </c>
      <c r="B23" s="347" t="s">
        <v>329</v>
      </c>
      <c r="C23" s="347" t="s">
        <v>341</v>
      </c>
      <c r="D23" s="89"/>
      <c r="E23" s="89">
        <v>45463</v>
      </c>
      <c r="F23" s="87" t="s">
        <v>342</v>
      </c>
      <c r="G23" s="347" t="s">
        <v>343</v>
      </c>
      <c r="H23" s="90" t="s">
        <v>330</v>
      </c>
      <c r="I23" s="91">
        <v>104000</v>
      </c>
      <c r="J23" s="126">
        <f>104000*125</f>
        <v>13000000</v>
      </c>
      <c r="K23" s="92"/>
    </row>
    <row r="24" spans="1:22" ht="77.25" thickBot="1">
      <c r="A24" s="350">
        <v>16</v>
      </c>
      <c r="B24" s="347" t="s">
        <v>331</v>
      </c>
      <c r="C24" s="347" t="s">
        <v>344</v>
      </c>
      <c r="D24" s="95"/>
      <c r="E24" s="95">
        <v>45463</v>
      </c>
      <c r="F24" s="93" t="s">
        <v>258</v>
      </c>
      <c r="G24" s="348" t="s">
        <v>343</v>
      </c>
      <c r="H24" s="96" t="s">
        <v>340</v>
      </c>
      <c r="I24" s="97"/>
      <c r="J24" s="98">
        <f>9*30*5000</f>
        <v>1350000</v>
      </c>
      <c r="K24" s="99"/>
      <c r="M24" s="724"/>
      <c r="N24" s="724"/>
      <c r="O24" s="100"/>
    </row>
    <row r="25" spans="1:22" ht="102.75" thickBot="1">
      <c r="A25" s="350">
        <v>17</v>
      </c>
      <c r="B25" s="347" t="s">
        <v>334</v>
      </c>
      <c r="C25" s="347" t="s">
        <v>345</v>
      </c>
      <c r="D25" s="95"/>
      <c r="E25" s="95">
        <v>45463</v>
      </c>
      <c r="F25" s="93" t="s">
        <v>313</v>
      </c>
      <c r="G25" s="93" t="s">
        <v>277</v>
      </c>
      <c r="H25" s="351" t="s">
        <v>346</v>
      </c>
      <c r="I25" s="97"/>
      <c r="J25" s="98">
        <v>33575000</v>
      </c>
      <c r="K25" s="99"/>
      <c r="M25" s="724"/>
      <c r="N25" s="724"/>
      <c r="O25" s="100"/>
    </row>
    <row r="26" spans="1:22" ht="84" customHeight="1" thickBot="1">
      <c r="A26" s="105">
        <v>18</v>
      </c>
      <c r="B26" s="347" t="s">
        <v>348</v>
      </c>
      <c r="C26" s="347" t="s">
        <v>361</v>
      </c>
      <c r="D26" s="107"/>
      <c r="E26" s="107">
        <v>45464</v>
      </c>
      <c r="F26" s="106" t="s">
        <v>362</v>
      </c>
      <c r="G26" s="108" t="s">
        <v>277</v>
      </c>
      <c r="H26" s="45" t="s">
        <v>363</v>
      </c>
      <c r="I26" s="69"/>
      <c r="J26" s="109">
        <f>61000*1170</f>
        <v>71370000</v>
      </c>
      <c r="K26" s="110"/>
      <c r="M26" s="102"/>
      <c r="N26" s="103"/>
      <c r="O26" s="104"/>
    </row>
    <row r="27" spans="1:22" ht="102.75" thickBot="1">
      <c r="A27" s="350">
        <v>19</v>
      </c>
      <c r="B27" s="347" t="s">
        <v>365</v>
      </c>
      <c r="C27" s="347" t="s">
        <v>372</v>
      </c>
      <c r="D27" s="95"/>
      <c r="E27" s="95">
        <v>45467</v>
      </c>
      <c r="F27" s="93" t="s">
        <v>373</v>
      </c>
      <c r="G27" s="93" t="s">
        <v>277</v>
      </c>
      <c r="H27" s="351" t="s">
        <v>374</v>
      </c>
      <c r="I27" s="97"/>
      <c r="J27" s="98">
        <v>242873000</v>
      </c>
      <c r="K27" s="99"/>
      <c r="M27" s="724"/>
      <c r="N27" s="724"/>
      <c r="O27" s="100"/>
    </row>
    <row r="28" spans="1:22" ht="51">
      <c r="A28" s="68">
        <v>20</v>
      </c>
      <c r="B28" s="361" t="s">
        <v>376</v>
      </c>
      <c r="C28" s="347" t="s">
        <v>381</v>
      </c>
      <c r="D28" s="355"/>
      <c r="E28" s="355">
        <v>45470</v>
      </c>
      <c r="F28" s="356" t="s">
        <v>296</v>
      </c>
      <c r="G28" s="356" t="s">
        <v>237</v>
      </c>
      <c r="H28" s="357" t="s">
        <v>375</v>
      </c>
      <c r="I28" s="358"/>
      <c r="J28" s="359">
        <v>5000000</v>
      </c>
      <c r="K28" s="360"/>
      <c r="M28" s="354"/>
      <c r="N28" s="354"/>
      <c r="O28" s="100"/>
    </row>
    <row r="29" spans="1:22" ht="51">
      <c r="A29" s="322">
        <v>21</v>
      </c>
      <c r="B29" s="347" t="s">
        <v>378</v>
      </c>
      <c r="C29" s="347" t="s">
        <v>382</v>
      </c>
      <c r="D29" s="89"/>
      <c r="E29" s="89">
        <v>45470</v>
      </c>
      <c r="F29" s="87" t="s">
        <v>383</v>
      </c>
      <c r="G29" s="87" t="s">
        <v>277</v>
      </c>
      <c r="H29" s="362" t="s">
        <v>379</v>
      </c>
      <c r="I29" s="363"/>
      <c r="J29" s="126">
        <v>350000</v>
      </c>
      <c r="K29" s="88"/>
      <c r="M29" s="354"/>
      <c r="N29" s="354"/>
      <c r="O29" s="100"/>
    </row>
    <row r="30" spans="1:22" ht="31.5">
      <c r="A30" s="404"/>
      <c r="B30" s="405"/>
      <c r="C30" s="406"/>
      <c r="D30" s="406"/>
      <c r="E30" s="406"/>
      <c r="F30" s="406"/>
      <c r="G30" s="406"/>
      <c r="H30" s="406"/>
      <c r="I30" s="407" t="s">
        <v>106</v>
      </c>
      <c r="J30" s="408">
        <f>SUM(J21:J29)</f>
        <v>385722000</v>
      </c>
      <c r="K30" s="406"/>
      <c r="M30" s="102"/>
      <c r="N30" s="103"/>
      <c r="O30" s="104"/>
    </row>
    <row r="31" spans="1:22" ht="15.75">
      <c r="A31" s="188"/>
      <c r="B31" s="48"/>
      <c r="C31" s="487"/>
      <c r="D31" s="487"/>
      <c r="E31" s="487"/>
      <c r="F31" s="487"/>
      <c r="G31" s="487"/>
      <c r="H31" s="487"/>
      <c r="I31" s="488"/>
      <c r="J31" s="489"/>
      <c r="K31" s="487"/>
      <c r="M31" s="102"/>
      <c r="N31" s="103"/>
      <c r="O31" s="104"/>
    </row>
    <row r="32" spans="1:22" ht="21.75" customHeight="1">
      <c r="A32" s="88"/>
      <c r="B32" s="71"/>
      <c r="C32" s="490" t="s">
        <v>414</v>
      </c>
      <c r="D32" s="70"/>
      <c r="E32" s="113"/>
      <c r="F32" s="70"/>
      <c r="G32" s="70"/>
      <c r="H32" s="114"/>
      <c r="I32" s="115"/>
      <c r="J32" s="115"/>
      <c r="K32" s="70"/>
    </row>
    <row r="33" spans="1:15" ht="31.5">
      <c r="A33" s="404"/>
      <c r="B33" s="409"/>
      <c r="C33" s="410"/>
      <c r="D33" s="411"/>
      <c r="E33" s="412"/>
      <c r="F33" s="411"/>
      <c r="G33" s="411"/>
      <c r="H33" s="413"/>
      <c r="I33" s="407" t="s">
        <v>123</v>
      </c>
      <c r="J33" s="408">
        <f>J32</f>
        <v>0</v>
      </c>
      <c r="K33" s="411"/>
    </row>
    <row r="34" spans="1:15" ht="51">
      <c r="A34" s="322">
        <v>22</v>
      </c>
      <c r="B34" s="347" t="s">
        <v>399</v>
      </c>
      <c r="C34" s="347" t="s">
        <v>391</v>
      </c>
      <c r="D34" s="113">
        <v>45492</v>
      </c>
      <c r="E34" s="113">
        <v>45506</v>
      </c>
      <c r="F34" s="88" t="s">
        <v>296</v>
      </c>
      <c r="G34" s="88" t="s">
        <v>237</v>
      </c>
      <c r="H34" s="165" t="s">
        <v>384</v>
      </c>
      <c r="I34" s="367">
        <v>13500</v>
      </c>
      <c r="J34" s="368">
        <f>I34*200</f>
        <v>2700000</v>
      </c>
      <c r="K34" s="88"/>
    </row>
    <row r="35" spans="1:15" ht="51">
      <c r="A35" s="418">
        <v>23</v>
      </c>
      <c r="B35" s="347" t="s">
        <v>400</v>
      </c>
      <c r="C35" s="347" t="s">
        <v>394</v>
      </c>
      <c r="D35" s="364">
        <v>45490</v>
      </c>
      <c r="E35" s="113">
        <v>45506</v>
      </c>
      <c r="F35" s="112" t="s">
        <v>233</v>
      </c>
      <c r="G35" s="112" t="s">
        <v>234</v>
      </c>
      <c r="H35" s="365" t="s">
        <v>386</v>
      </c>
      <c r="I35" s="419">
        <v>7000</v>
      </c>
      <c r="J35" s="420">
        <f>I35*60</f>
        <v>420000</v>
      </c>
      <c r="K35" s="366"/>
    </row>
    <row r="36" spans="1:15" ht="216.75">
      <c r="A36" s="349">
        <v>24</v>
      </c>
      <c r="B36" s="347" t="s">
        <v>401</v>
      </c>
      <c r="C36" s="347" t="s">
        <v>395</v>
      </c>
      <c r="D36" s="364">
        <v>45490</v>
      </c>
      <c r="E36" s="113">
        <v>45506</v>
      </c>
      <c r="F36" s="87" t="s">
        <v>233</v>
      </c>
      <c r="G36" s="87" t="s">
        <v>234</v>
      </c>
      <c r="H36" s="71" t="s">
        <v>388</v>
      </c>
      <c r="I36" s="421"/>
      <c r="J36" s="421">
        <v>1500000</v>
      </c>
      <c r="K36" s="92"/>
    </row>
    <row r="37" spans="1:15" ht="63.75">
      <c r="A37" s="322">
        <v>25</v>
      </c>
      <c r="B37" s="347" t="s">
        <v>402</v>
      </c>
      <c r="C37" s="347" t="s">
        <v>396</v>
      </c>
      <c r="D37" s="88"/>
      <c r="E37" s="113">
        <v>45506</v>
      </c>
      <c r="F37" s="87" t="s">
        <v>342</v>
      </c>
      <c r="G37" s="87" t="s">
        <v>252</v>
      </c>
      <c r="H37" s="347" t="s">
        <v>387</v>
      </c>
      <c r="I37" s="421">
        <v>152000</v>
      </c>
      <c r="J37" s="421">
        <f>I37*125</f>
        <v>19000000</v>
      </c>
      <c r="K37" s="88"/>
    </row>
    <row r="38" spans="1:15" ht="102">
      <c r="A38" s="322">
        <v>26</v>
      </c>
      <c r="B38" s="347" t="s">
        <v>403</v>
      </c>
      <c r="C38" s="347" t="s">
        <v>397</v>
      </c>
      <c r="D38" s="88"/>
      <c r="E38" s="113">
        <v>45506</v>
      </c>
      <c r="F38" s="87" t="s">
        <v>258</v>
      </c>
      <c r="G38" s="87" t="s">
        <v>252</v>
      </c>
      <c r="H38" s="347" t="s">
        <v>389</v>
      </c>
      <c r="I38" s="423" t="s">
        <v>398</v>
      </c>
      <c r="J38" s="421">
        <f>1*30*4*5000</f>
        <v>600000</v>
      </c>
      <c r="K38" s="88"/>
    </row>
    <row r="39" spans="1:15" ht="91.5" customHeight="1">
      <c r="A39" s="322">
        <v>27</v>
      </c>
      <c r="B39" s="373" t="s">
        <v>407</v>
      </c>
      <c r="C39" s="374" t="s">
        <v>408</v>
      </c>
      <c r="D39" s="113">
        <v>45510</v>
      </c>
      <c r="E39" s="464">
        <v>45511</v>
      </c>
      <c r="F39" s="87" t="s">
        <v>296</v>
      </c>
      <c r="G39" s="87" t="s">
        <v>237</v>
      </c>
      <c r="H39" s="90" t="s">
        <v>405</v>
      </c>
      <c r="I39" s="462">
        <v>22000</v>
      </c>
      <c r="J39" s="462">
        <f>I39*200</f>
        <v>4400000</v>
      </c>
      <c r="K39" s="92"/>
    </row>
    <row r="40" spans="1:15" ht="91.5" customHeight="1" thickBot="1">
      <c r="A40" s="322">
        <v>28</v>
      </c>
      <c r="B40" s="465" t="s">
        <v>412</v>
      </c>
      <c r="C40" s="374" t="s">
        <v>413</v>
      </c>
      <c r="D40" s="466">
        <v>45510</v>
      </c>
      <c r="E40" s="470">
        <v>45512</v>
      </c>
      <c r="F40" s="467" t="s">
        <v>383</v>
      </c>
      <c r="G40" s="467" t="s">
        <v>277</v>
      </c>
      <c r="H40" s="468" t="s">
        <v>409</v>
      </c>
      <c r="I40" s="469">
        <v>250000</v>
      </c>
      <c r="J40" s="469">
        <f>I40*35</f>
        <v>8750000</v>
      </c>
      <c r="K40" s="463"/>
    </row>
    <row r="41" spans="1:15" ht="121.5" customHeight="1" thickBot="1">
      <c r="A41" s="322">
        <v>29</v>
      </c>
      <c r="B41" s="373" t="s">
        <v>422</v>
      </c>
      <c r="C41" s="374" t="s">
        <v>425</v>
      </c>
      <c r="D41" s="113"/>
      <c r="E41" s="491">
        <v>45519</v>
      </c>
      <c r="F41" s="371" t="s">
        <v>258</v>
      </c>
      <c r="G41" s="371" t="s">
        <v>252</v>
      </c>
      <c r="H41" s="321" t="s">
        <v>416</v>
      </c>
      <c r="I41" s="492" t="s">
        <v>428</v>
      </c>
      <c r="J41" s="422">
        <f>7*30*1*5000</f>
        <v>1050000</v>
      </c>
      <c r="K41" s="372"/>
    </row>
    <row r="42" spans="1:15" ht="91.5" customHeight="1" thickBot="1">
      <c r="A42" s="322">
        <v>30</v>
      </c>
      <c r="B42" s="373" t="s">
        <v>423</v>
      </c>
      <c r="C42" s="374" t="s">
        <v>426</v>
      </c>
      <c r="D42" s="113"/>
      <c r="E42" s="491">
        <v>45519</v>
      </c>
      <c r="F42" s="371" t="s">
        <v>383</v>
      </c>
      <c r="G42" s="371" t="s">
        <v>277</v>
      </c>
      <c r="H42" s="321" t="s">
        <v>418</v>
      </c>
      <c r="I42" s="422">
        <v>71000</v>
      </c>
      <c r="J42" s="422">
        <f>I42*35</f>
        <v>2485000</v>
      </c>
      <c r="K42" s="372"/>
    </row>
    <row r="43" spans="1:15" ht="192" thickBot="1">
      <c r="A43" s="322">
        <v>31</v>
      </c>
      <c r="B43" s="373" t="s">
        <v>424</v>
      </c>
      <c r="C43" s="374" t="s">
        <v>427</v>
      </c>
      <c r="D43" s="113"/>
      <c r="E43" s="491">
        <v>45519</v>
      </c>
      <c r="F43" s="371" t="s">
        <v>233</v>
      </c>
      <c r="G43" s="371" t="s">
        <v>234</v>
      </c>
      <c r="H43" s="321" t="s">
        <v>420</v>
      </c>
      <c r="I43" s="422"/>
      <c r="J43" s="422">
        <v>900000</v>
      </c>
      <c r="K43" s="372"/>
    </row>
    <row r="44" spans="1:15" ht="33.75" customHeight="1">
      <c r="A44" s="406"/>
      <c r="B44" s="414"/>
      <c r="C44" s="406"/>
      <c r="D44" s="406"/>
      <c r="E44" s="406"/>
      <c r="F44" s="406"/>
      <c r="G44" s="406"/>
      <c r="H44" s="406"/>
      <c r="I44" s="407" t="s">
        <v>390</v>
      </c>
      <c r="J44" s="408">
        <f>SUM(J34:J43)</f>
        <v>41805000</v>
      </c>
      <c r="K44" s="406"/>
    </row>
    <row r="45" spans="1:15" ht="89.25">
      <c r="A45" s="322">
        <v>32</v>
      </c>
      <c r="B45" s="347" t="s">
        <v>435</v>
      </c>
      <c r="C45" s="347" t="s">
        <v>436</v>
      </c>
      <c r="D45" s="505"/>
      <c r="E45" s="506">
        <v>45538</v>
      </c>
      <c r="F45" s="347" t="s">
        <v>296</v>
      </c>
      <c r="G45" s="347" t="s">
        <v>237</v>
      </c>
      <c r="H45" s="347" t="s">
        <v>430</v>
      </c>
      <c r="I45" s="72"/>
      <c r="J45" s="72">
        <f>5*30*5000</f>
        <v>750000</v>
      </c>
      <c r="K45" s="88"/>
      <c r="N45" s="116" t="s">
        <v>125</v>
      </c>
      <c r="O45" s="116" t="s">
        <v>126</v>
      </c>
    </row>
    <row r="46" spans="1:15" ht="114.75">
      <c r="A46" s="322">
        <v>33</v>
      </c>
      <c r="B46" s="347" t="s">
        <v>434</v>
      </c>
      <c r="C46" s="347" t="s">
        <v>437</v>
      </c>
      <c r="D46" s="505"/>
      <c r="E46" s="506">
        <v>45538</v>
      </c>
      <c r="F46" s="347" t="s">
        <v>258</v>
      </c>
      <c r="G46" s="347" t="s">
        <v>252</v>
      </c>
      <c r="H46" s="90" t="s">
        <v>432</v>
      </c>
      <c r="I46" s="72"/>
      <c r="J46" s="416">
        <f>2*30*4*5000</f>
        <v>1200000</v>
      </c>
      <c r="K46" s="88"/>
      <c r="L46" s="47">
        <v>200</v>
      </c>
      <c r="M46" s="116" t="s">
        <v>124</v>
      </c>
      <c r="N46" s="117" t="e">
        <f>SUM(#REF!+J23+J22+#REF!+#REF!+J3+J57)</f>
        <v>#REF!</v>
      </c>
      <c r="O46" s="118" t="e">
        <f>20000000-N46</f>
        <v>#REF!</v>
      </c>
    </row>
    <row r="47" spans="1:15" ht="102">
      <c r="A47" s="322">
        <v>34</v>
      </c>
      <c r="B47" s="347" t="s">
        <v>441</v>
      </c>
      <c r="C47" s="347" t="s">
        <v>448</v>
      </c>
      <c r="D47" s="505"/>
      <c r="E47" s="506">
        <v>45547</v>
      </c>
      <c r="F47" s="347" t="s">
        <v>258</v>
      </c>
      <c r="G47" s="347" t="s">
        <v>252</v>
      </c>
      <c r="H47" s="347" t="s">
        <v>442</v>
      </c>
      <c r="I47" s="88"/>
      <c r="J47" s="513">
        <v>1050000</v>
      </c>
      <c r="K47" s="88"/>
    </row>
    <row r="48" spans="1:15" ht="102">
      <c r="A48" s="322">
        <v>35</v>
      </c>
      <c r="B48" s="347" t="s">
        <v>443</v>
      </c>
      <c r="C48" s="347" t="s">
        <v>449</v>
      </c>
      <c r="D48" s="415"/>
      <c r="E48" s="506">
        <v>45547</v>
      </c>
      <c r="F48" s="347" t="s">
        <v>296</v>
      </c>
      <c r="G48" s="347" t="s">
        <v>237</v>
      </c>
      <c r="H48" s="90" t="s">
        <v>444</v>
      </c>
      <c r="I48" s="417"/>
      <c r="J48" s="514">
        <v>750000</v>
      </c>
      <c r="K48" s="88"/>
      <c r="N48" s="62" t="e">
        <f>SUM(J3+#REF!+J20+J24+#REF!+J57)</f>
        <v>#REF!</v>
      </c>
    </row>
    <row r="49" spans="1:11" ht="63.75">
      <c r="A49" s="322">
        <v>36</v>
      </c>
      <c r="B49" s="347" t="s">
        <v>445</v>
      </c>
      <c r="C49" s="347" t="s">
        <v>450</v>
      </c>
      <c r="D49" s="505"/>
      <c r="E49" s="506">
        <v>45547</v>
      </c>
      <c r="F49" s="347" t="s">
        <v>342</v>
      </c>
      <c r="G49" s="347" t="s">
        <v>252</v>
      </c>
      <c r="H49" s="90" t="s">
        <v>446</v>
      </c>
      <c r="I49" s="417"/>
      <c r="J49" s="514">
        <v>18000000</v>
      </c>
      <c r="K49" s="88"/>
    </row>
    <row r="50" spans="1:11" ht="26.25" customHeight="1">
      <c r="A50" s="503"/>
      <c r="B50" s="503"/>
      <c r="C50" s="503"/>
      <c r="D50" s="503"/>
      <c r="E50" s="503"/>
      <c r="F50" s="503"/>
      <c r="G50" s="503"/>
      <c r="H50" s="723" t="s">
        <v>169</v>
      </c>
      <c r="I50" s="723"/>
      <c r="J50" s="504">
        <f>SUM(J45:J49)</f>
        <v>21750000</v>
      </c>
      <c r="K50" s="503"/>
    </row>
    <row r="51" spans="1:11" ht="63.75">
      <c r="A51" s="521">
        <v>37</v>
      </c>
      <c r="B51" s="373" t="s">
        <v>457</v>
      </c>
      <c r="C51" s="347" t="s">
        <v>461</v>
      </c>
      <c r="D51" s="89"/>
      <c r="E51" s="89">
        <v>45581</v>
      </c>
      <c r="F51" s="87" t="s">
        <v>464</v>
      </c>
      <c r="G51" s="87" t="s">
        <v>237</v>
      </c>
      <c r="H51" s="90" t="s">
        <v>297</v>
      </c>
      <c r="I51" s="530">
        <v>10000</v>
      </c>
      <c r="J51" s="532">
        <f>10000*200</f>
        <v>2000000</v>
      </c>
      <c r="K51" s="88"/>
    </row>
    <row r="52" spans="1:11" ht="51">
      <c r="A52" s="322">
        <v>38</v>
      </c>
      <c r="B52" s="373" t="s">
        <v>458</v>
      </c>
      <c r="C52" s="347" t="s">
        <v>462</v>
      </c>
      <c r="D52" s="88"/>
      <c r="E52" s="113">
        <v>45581</v>
      </c>
      <c r="F52" s="88" t="s">
        <v>465</v>
      </c>
      <c r="G52" s="88" t="s">
        <v>234</v>
      </c>
      <c r="H52" s="505" t="s">
        <v>453</v>
      </c>
      <c r="I52" s="513">
        <v>12500</v>
      </c>
      <c r="J52" s="533">
        <f>12500*80</f>
        <v>1000000</v>
      </c>
      <c r="K52" s="88"/>
    </row>
    <row r="53" spans="1:11" ht="76.5">
      <c r="A53" s="521">
        <v>39</v>
      </c>
      <c r="B53" s="373" t="s">
        <v>459</v>
      </c>
      <c r="C53" s="347" t="s">
        <v>463</v>
      </c>
      <c r="D53" s="522"/>
      <c r="E53" s="113">
        <v>45581</v>
      </c>
      <c r="F53" s="88" t="s">
        <v>465</v>
      </c>
      <c r="G53" s="88" t="s">
        <v>234</v>
      </c>
      <c r="H53" s="347" t="s">
        <v>455</v>
      </c>
      <c r="I53" s="513">
        <v>4</v>
      </c>
      <c r="J53" s="533">
        <f>4*2500000</f>
        <v>10000000</v>
      </c>
      <c r="K53" s="88"/>
    </row>
    <row r="54" spans="1:11" ht="51">
      <c r="A54" s="322">
        <v>40</v>
      </c>
      <c r="B54" s="373" t="s">
        <v>474</v>
      </c>
      <c r="C54" s="347" t="s">
        <v>477</v>
      </c>
      <c r="D54" s="88"/>
      <c r="E54" s="113">
        <v>45587</v>
      </c>
      <c r="F54" s="87" t="s">
        <v>296</v>
      </c>
      <c r="G54" s="87" t="s">
        <v>237</v>
      </c>
      <c r="H54" s="347" t="s">
        <v>467</v>
      </c>
      <c r="I54" s="367">
        <v>12500</v>
      </c>
      <c r="J54" s="367">
        <f>12500*200</f>
        <v>2500000</v>
      </c>
      <c r="K54" s="151"/>
    </row>
    <row r="55" spans="1:11" ht="102">
      <c r="A55" s="322">
        <v>41</v>
      </c>
      <c r="B55" s="373" t="s">
        <v>475</v>
      </c>
      <c r="C55" s="347" t="s">
        <v>478</v>
      </c>
      <c r="D55" s="89"/>
      <c r="E55" s="113">
        <v>45587</v>
      </c>
      <c r="F55" s="87" t="s">
        <v>296</v>
      </c>
      <c r="G55" s="87" t="s">
        <v>237</v>
      </c>
      <c r="H55" s="90" t="s">
        <v>469</v>
      </c>
      <c r="I55" s="367"/>
      <c r="J55" s="531">
        <v>750000</v>
      </c>
      <c r="K55" s="151"/>
    </row>
    <row r="56" spans="1:11" ht="102">
      <c r="A56" s="322">
        <v>42</v>
      </c>
      <c r="B56" s="373" t="s">
        <v>476</v>
      </c>
      <c r="C56" s="347" t="s">
        <v>479</v>
      </c>
      <c r="D56" s="89"/>
      <c r="E56" s="113">
        <v>45587</v>
      </c>
      <c r="F56" s="87" t="s">
        <v>373</v>
      </c>
      <c r="G56" s="87" t="s">
        <v>277</v>
      </c>
      <c r="H56" s="90" t="s">
        <v>480</v>
      </c>
      <c r="I56" s="367"/>
      <c r="J56" s="531">
        <v>28036000</v>
      </c>
      <c r="K56" s="151"/>
    </row>
    <row r="57" spans="1:11" ht="63.75">
      <c r="A57" s="322">
        <v>43</v>
      </c>
      <c r="B57" s="347" t="s">
        <v>491</v>
      </c>
      <c r="C57" s="347" t="s">
        <v>490</v>
      </c>
      <c r="D57" s="88"/>
      <c r="E57" s="546">
        <v>45595</v>
      </c>
      <c r="F57" s="87" t="s">
        <v>258</v>
      </c>
      <c r="G57" s="87" t="s">
        <v>252</v>
      </c>
      <c r="H57" s="545" t="s">
        <v>489</v>
      </c>
      <c r="I57" s="367">
        <v>40000</v>
      </c>
      <c r="J57" s="547">
        <v>5000000</v>
      </c>
      <c r="K57" s="151"/>
    </row>
    <row r="58" spans="1:11" ht="12.75" customHeight="1">
      <c r="A58" s="503"/>
      <c r="B58" s="503"/>
      <c r="C58" s="503"/>
      <c r="D58" s="503"/>
      <c r="E58" s="503"/>
      <c r="F58" s="503"/>
      <c r="G58" s="503"/>
      <c r="H58" s="722" t="s">
        <v>179</v>
      </c>
      <c r="I58" s="722"/>
      <c r="J58" s="529">
        <f>SUM(J51:J57)</f>
        <v>49286000</v>
      </c>
      <c r="K58" s="503"/>
    </row>
    <row r="59" spans="1:11" ht="153">
      <c r="A59" s="322">
        <v>44</v>
      </c>
      <c r="B59" s="347" t="s">
        <v>499</v>
      </c>
      <c r="C59" s="347" t="s">
        <v>500</v>
      </c>
      <c r="D59" s="151"/>
      <c r="E59" s="171">
        <v>45601</v>
      </c>
      <c r="F59" s="151" t="s">
        <v>373</v>
      </c>
      <c r="G59" s="151" t="s">
        <v>277</v>
      </c>
      <c r="H59" s="90" t="s">
        <v>501</v>
      </c>
      <c r="I59" s="151"/>
      <c r="J59" s="367">
        <v>48639600</v>
      </c>
      <c r="K59" s="151"/>
    </row>
    <row r="60" spans="1:11" ht="102">
      <c r="A60" s="322">
        <v>45</v>
      </c>
      <c r="B60" s="347" t="s">
        <v>507</v>
      </c>
      <c r="C60" s="347" t="s">
        <v>518</v>
      </c>
      <c r="D60" s="151"/>
      <c r="E60" s="171">
        <v>45608</v>
      </c>
      <c r="F60" s="135" t="s">
        <v>522</v>
      </c>
      <c r="G60" s="135" t="s">
        <v>277</v>
      </c>
      <c r="H60" s="90" t="s">
        <v>519</v>
      </c>
      <c r="I60" s="151"/>
      <c r="J60" s="367">
        <v>200000000</v>
      </c>
      <c r="K60" s="151"/>
    </row>
    <row r="61" spans="1:11" ht="102">
      <c r="A61" s="322">
        <v>46</v>
      </c>
      <c r="B61" s="347" t="s">
        <v>510</v>
      </c>
      <c r="C61" s="347" t="s">
        <v>523</v>
      </c>
      <c r="D61" s="151"/>
      <c r="E61" s="171">
        <v>45609</v>
      </c>
      <c r="F61" s="135" t="s">
        <v>522</v>
      </c>
      <c r="G61" s="135" t="s">
        <v>277</v>
      </c>
      <c r="H61" s="90" t="s">
        <v>521</v>
      </c>
      <c r="I61" s="151"/>
      <c r="J61" s="367">
        <v>137695000</v>
      </c>
      <c r="K61" s="151"/>
    </row>
    <row r="62" spans="1:11" ht="63.75">
      <c r="A62" s="322">
        <v>47</v>
      </c>
      <c r="B62" s="347" t="s">
        <v>530</v>
      </c>
      <c r="C62" s="347" t="s">
        <v>531</v>
      </c>
      <c r="D62" s="151"/>
      <c r="E62" s="171">
        <v>45610</v>
      </c>
      <c r="F62" s="135" t="s">
        <v>522</v>
      </c>
      <c r="G62" s="135" t="s">
        <v>277</v>
      </c>
      <c r="H62" s="90" t="s">
        <v>516</v>
      </c>
      <c r="I62" s="151"/>
      <c r="J62" s="367">
        <v>109782000</v>
      </c>
      <c r="K62" s="151"/>
    </row>
    <row r="63" spans="1:11" ht="63.75">
      <c r="A63" s="204">
        <v>48</v>
      </c>
      <c r="B63" s="175" t="s">
        <v>527</v>
      </c>
      <c r="C63" s="175" t="s">
        <v>532</v>
      </c>
      <c r="D63" s="25"/>
      <c r="E63" s="626">
        <v>45610</v>
      </c>
      <c r="F63" s="627" t="s">
        <v>533</v>
      </c>
      <c r="G63" s="25" t="s">
        <v>237</v>
      </c>
      <c r="H63" s="628" t="s">
        <v>528</v>
      </c>
      <c r="I63" s="25"/>
      <c r="J63" s="629">
        <v>4000000</v>
      </c>
      <c r="K63" s="25"/>
    </row>
    <row r="64" spans="1:11" ht="127.5">
      <c r="A64" s="322">
        <v>49</v>
      </c>
      <c r="B64" s="347" t="s">
        <v>569</v>
      </c>
      <c r="C64" s="347" t="s">
        <v>570</v>
      </c>
      <c r="D64" s="151"/>
      <c r="E64" s="171">
        <v>45616</v>
      </c>
      <c r="F64" s="135" t="s">
        <v>571</v>
      </c>
      <c r="G64" s="135" t="s">
        <v>252</v>
      </c>
      <c r="H64" s="90" t="s">
        <v>567</v>
      </c>
      <c r="I64" s="151"/>
      <c r="J64" s="367">
        <v>3900000</v>
      </c>
      <c r="K64" s="151"/>
    </row>
    <row r="65" spans="1:11">
      <c r="A65" s="322"/>
      <c r="B65" s="347"/>
      <c r="C65" s="347"/>
      <c r="D65" s="151"/>
      <c r="E65" s="171"/>
      <c r="F65" s="151"/>
      <c r="G65" s="151"/>
      <c r="H65" s="90"/>
      <c r="I65" s="151"/>
      <c r="J65" s="367"/>
      <c r="K65" s="151"/>
    </row>
    <row r="66" spans="1:11">
      <c r="A66" s="322"/>
      <c r="B66" s="347"/>
      <c r="C66" s="347"/>
      <c r="D66" s="151"/>
      <c r="E66" s="171"/>
      <c r="F66" s="151"/>
      <c r="G66" s="151"/>
      <c r="H66" s="90"/>
      <c r="I66" s="151"/>
      <c r="J66" s="367"/>
      <c r="K66" s="151"/>
    </row>
    <row r="67" spans="1:11">
      <c r="A67" s="322"/>
      <c r="B67" s="347"/>
      <c r="C67" s="347"/>
      <c r="D67" s="151"/>
      <c r="E67" s="171"/>
      <c r="F67" s="151"/>
      <c r="G67" s="151"/>
      <c r="H67" s="90"/>
      <c r="I67" s="151"/>
      <c r="J67" s="367"/>
      <c r="K67" s="151"/>
    </row>
    <row r="68" spans="1:11">
      <c r="A68" s="322"/>
      <c r="B68" s="165"/>
      <c r="C68" s="165"/>
      <c r="D68" s="151"/>
      <c r="E68" s="171"/>
      <c r="F68" s="151"/>
      <c r="G68" s="151"/>
      <c r="H68" s="608"/>
      <c r="I68" s="151"/>
      <c r="J68" s="609"/>
      <c r="K68" s="151"/>
    </row>
    <row r="69" spans="1:11" ht="18" customHeight="1" thickBot="1">
      <c r="A69" s="503"/>
      <c r="B69" s="503"/>
      <c r="C69" s="503"/>
      <c r="D69" s="503"/>
      <c r="E69" s="503"/>
      <c r="F69" s="503"/>
      <c r="G69" s="503"/>
      <c r="H69" s="722" t="s">
        <v>502</v>
      </c>
      <c r="I69" s="722"/>
      <c r="J69" s="529">
        <f>SUM(J59:J68)</f>
        <v>504016600</v>
      </c>
      <c r="K69" s="503"/>
    </row>
    <row r="70" spans="1:11" ht="58.5" customHeight="1">
      <c r="A70" s="344"/>
      <c r="B70" s="156"/>
      <c r="C70" s="156"/>
      <c r="D70" s="134"/>
      <c r="E70" s="157"/>
      <c r="F70" s="158"/>
      <c r="G70" s="134"/>
      <c r="H70" s="159"/>
      <c r="I70" s="160"/>
      <c r="J70" s="161"/>
      <c r="K70" s="85"/>
    </row>
    <row r="71" spans="1:11" ht="61.5" customHeight="1">
      <c r="A71" s="349"/>
      <c r="B71" s="138"/>
      <c r="C71" s="138"/>
      <c r="D71" s="151"/>
      <c r="E71" s="154"/>
      <c r="F71" s="135"/>
      <c r="G71" s="151"/>
      <c r="H71" s="147"/>
      <c r="I71" s="149"/>
      <c r="J71" s="152"/>
      <c r="K71" s="163"/>
    </row>
    <row r="72" spans="1:11" ht="55.5" customHeight="1">
      <c r="A72" s="349"/>
      <c r="B72" s="151"/>
      <c r="C72" s="151"/>
      <c r="D72" s="151"/>
      <c r="E72" s="154"/>
      <c r="F72" s="135"/>
      <c r="G72" s="151"/>
      <c r="H72" s="148"/>
      <c r="I72" s="150"/>
      <c r="J72" s="35"/>
      <c r="K72" s="163"/>
    </row>
    <row r="73" spans="1:11">
      <c r="A73" s="418"/>
      <c r="B73" s="523"/>
      <c r="C73" s="524"/>
      <c r="D73" s="525"/>
      <c r="E73" s="525"/>
      <c r="F73" s="111"/>
      <c r="G73" s="111"/>
      <c r="H73" s="526"/>
      <c r="I73" s="138"/>
      <c r="J73" s="527"/>
      <c r="K73" s="528"/>
    </row>
    <row r="74" spans="1:11" ht="13.5" thickBot="1">
      <c r="A74" s="350"/>
      <c r="B74" s="93"/>
      <c r="C74" s="94"/>
      <c r="D74" s="140"/>
      <c r="E74" s="95"/>
      <c r="F74" s="94"/>
      <c r="G74" s="94"/>
      <c r="H74" s="96"/>
      <c r="I74" s="141"/>
      <c r="J74" s="97"/>
      <c r="K74" s="142"/>
    </row>
    <row r="75" spans="1:11">
      <c r="A75" s="593"/>
      <c r="B75" s="138"/>
      <c r="C75" s="138"/>
      <c r="D75" s="138"/>
      <c r="E75" s="138"/>
      <c r="F75" s="138"/>
      <c r="G75" s="138"/>
      <c r="H75" s="138"/>
      <c r="I75" s="138"/>
      <c r="J75" s="139"/>
      <c r="K75" s="138"/>
    </row>
    <row r="76" spans="1:11">
      <c r="A76" s="322"/>
      <c r="B76" s="151"/>
      <c r="C76" s="151"/>
      <c r="D76" s="151"/>
      <c r="E76" s="151"/>
      <c r="F76" s="151"/>
      <c r="G76" s="151"/>
      <c r="H76" s="151"/>
      <c r="I76" s="151"/>
      <c r="J76" s="151"/>
      <c r="K76" s="151"/>
    </row>
    <row r="77" spans="1:11">
      <c r="A77" s="322"/>
      <c r="B77" s="151"/>
      <c r="C77" s="151"/>
      <c r="D77" s="151"/>
      <c r="E77" s="151"/>
      <c r="F77" s="151"/>
      <c r="G77" s="151"/>
      <c r="H77" s="151"/>
      <c r="I77" s="151"/>
      <c r="J77" s="151"/>
      <c r="K77" s="151"/>
    </row>
    <row r="78" spans="1:11" ht="13.5" thickBot="1">
      <c r="A78" s="127"/>
      <c r="B78" s="119"/>
      <c r="C78" s="119"/>
      <c r="D78" s="119"/>
      <c r="E78" s="119"/>
      <c r="F78" s="119"/>
      <c r="G78" s="119"/>
      <c r="H78" s="119"/>
      <c r="I78" s="119"/>
      <c r="J78" s="164"/>
      <c r="K78" s="120"/>
    </row>
    <row r="80" spans="1:11">
      <c r="A80" s="153"/>
      <c r="B80" s="165"/>
      <c r="C80" s="165"/>
      <c r="D80" s="153"/>
      <c r="E80" s="171"/>
      <c r="F80" s="135"/>
      <c r="G80" s="151"/>
      <c r="H80" s="166"/>
      <c r="I80" s="167"/>
      <c r="J80" s="168"/>
      <c r="K80" s="151"/>
    </row>
    <row r="81" spans="1:11" ht="13.5" thickBot="1">
      <c r="A81" s="127"/>
      <c r="B81" s="119"/>
      <c r="C81" s="119"/>
      <c r="D81" s="119"/>
      <c r="E81" s="119"/>
      <c r="F81" s="119"/>
      <c r="G81" s="119"/>
      <c r="H81" s="119"/>
      <c r="I81" s="119"/>
      <c r="J81" s="164"/>
      <c r="K81" s="120"/>
    </row>
    <row r="82" spans="1:11" ht="58.5" customHeight="1">
      <c r="A82" s="155"/>
      <c r="B82" s="156"/>
      <c r="C82" s="156"/>
      <c r="D82" s="172"/>
      <c r="E82" s="171"/>
      <c r="F82" s="158"/>
      <c r="G82" s="134"/>
      <c r="H82" s="159"/>
      <c r="I82" s="160"/>
      <c r="J82" s="161"/>
      <c r="K82" s="85"/>
    </row>
    <row r="83" spans="1:11" ht="61.5" customHeight="1">
      <c r="A83" s="162"/>
      <c r="B83" s="138"/>
      <c r="C83" s="138"/>
      <c r="D83" s="151"/>
      <c r="E83" s="171"/>
      <c r="F83" s="135"/>
      <c r="G83" s="151"/>
      <c r="H83" s="147"/>
      <c r="I83" s="149"/>
      <c r="J83" s="152"/>
      <c r="K83" s="163"/>
    </row>
    <row r="84" spans="1:11" ht="55.5" customHeight="1">
      <c r="A84" s="162"/>
      <c r="B84" s="151"/>
      <c r="C84" s="151"/>
      <c r="D84" s="151"/>
      <c r="E84" s="171"/>
      <c r="F84" s="135"/>
      <c r="G84" s="151"/>
      <c r="H84" s="148"/>
      <c r="I84" s="150"/>
      <c r="J84" s="35"/>
      <c r="K84" s="163"/>
    </row>
    <row r="85" spans="1:11" ht="13.5" thickBot="1">
      <c r="A85" s="127"/>
      <c r="B85" s="119"/>
      <c r="C85" s="119"/>
      <c r="D85" s="119"/>
      <c r="E85" s="119"/>
      <c r="F85" s="119"/>
      <c r="G85" s="119"/>
      <c r="H85" s="119"/>
      <c r="I85" s="119"/>
      <c r="J85" s="164"/>
      <c r="K85" s="120"/>
    </row>
    <row r="86" spans="1:11" ht="13.5" thickBot="1">
      <c r="A86" s="130"/>
      <c r="B86" s="50"/>
      <c r="C86" s="50"/>
      <c r="D86" s="121"/>
      <c r="E86" s="171"/>
      <c r="F86" s="122"/>
      <c r="G86" s="122"/>
      <c r="H86" s="50"/>
      <c r="I86" s="122"/>
      <c r="J86" s="123"/>
      <c r="K86" s="124"/>
    </row>
    <row r="87" spans="1:11" ht="13.5" thickBot="1">
      <c r="A87" s="127"/>
      <c r="B87" s="119"/>
      <c r="C87" s="119"/>
      <c r="D87" s="119"/>
      <c r="E87" s="119"/>
      <c r="F87" s="119"/>
      <c r="G87" s="119"/>
      <c r="H87" s="119"/>
      <c r="I87" s="119"/>
      <c r="J87" s="164">
        <f>J86</f>
        <v>0</v>
      </c>
      <c r="K87" s="120"/>
    </row>
  </sheetData>
  <mergeCells count="13">
    <mergeCell ref="U20:V20"/>
    <mergeCell ref="A1:K1"/>
    <mergeCell ref="P20:S20"/>
    <mergeCell ref="M24:N24"/>
    <mergeCell ref="B8:B9"/>
    <mergeCell ref="A8:A9"/>
    <mergeCell ref="C8:C9"/>
    <mergeCell ref="E8:E9"/>
    <mergeCell ref="H69:I69"/>
    <mergeCell ref="H58:I58"/>
    <mergeCell ref="H50:I50"/>
    <mergeCell ref="M27:N27"/>
    <mergeCell ref="M25:N25"/>
  </mergeCells>
  <pageMargins left="0.7" right="0.7" top="0.75" bottom="0.75" header="0.3" footer="0.3"/>
  <pageSetup paperSize="9" scale="37" orientation="landscape" horizontalDpi="360" verticalDpi="360" r:id="rId1"/>
  <rowBreaks count="2" manualBreakCount="2">
    <brk id="12" max="16383" man="1"/>
    <brk id="50" max="10" man="1"/>
  </rowBreaks>
  <colBreaks count="1" manualBreakCount="1">
    <brk id="11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53"/>
  <sheetViews>
    <sheetView view="pageBreakPreview" topLeftCell="A29" zoomScale="86" zoomScaleNormal="93" zoomScaleSheetLayoutView="86" workbookViewId="0">
      <selection activeCell="F1968" sqref="F1968:H1968"/>
    </sheetView>
  </sheetViews>
  <sheetFormatPr defaultRowHeight="12.75"/>
  <cols>
    <col min="1" max="1" width="6.1640625" customWidth="1"/>
    <col min="2" max="2" width="31.1640625" customWidth="1"/>
    <col min="3" max="3" width="29.83203125" customWidth="1"/>
    <col min="4" max="4" width="22.83203125" customWidth="1"/>
    <col min="5" max="5" width="38.33203125" customWidth="1"/>
    <col min="6" max="6" width="27.6640625" customWidth="1"/>
    <col min="7" max="7" width="23.6640625" customWidth="1"/>
    <col min="8" max="8" width="13.6640625" bestFit="1" customWidth="1"/>
    <col min="13" max="13" width="22.6640625" customWidth="1"/>
    <col min="14" max="14" width="13.33203125" bestFit="1" customWidth="1"/>
  </cols>
  <sheetData>
    <row r="1" spans="1:14" ht="15.75">
      <c r="F1" s="169" t="s">
        <v>201</v>
      </c>
    </row>
    <row r="2" spans="1:14" ht="18.75">
      <c r="A2" s="736" t="s">
        <v>150</v>
      </c>
      <c r="B2" s="736"/>
      <c r="C2" s="736"/>
      <c r="D2" s="736"/>
      <c r="E2" s="736"/>
      <c r="F2" s="736"/>
    </row>
    <row r="3" spans="1:14" ht="14.25">
      <c r="C3" s="36"/>
      <c r="D3" s="36"/>
      <c r="E3" s="36"/>
      <c r="F3" s="36"/>
    </row>
    <row r="4" spans="1:14" s="179" customFormat="1" ht="38.25">
      <c r="A4" s="129" t="s">
        <v>44</v>
      </c>
      <c r="B4" s="129" t="s">
        <v>71</v>
      </c>
      <c r="C4" s="230" t="s">
        <v>148</v>
      </c>
      <c r="D4" s="229" t="s">
        <v>149</v>
      </c>
      <c r="E4" s="129" t="s">
        <v>147</v>
      </c>
      <c r="F4" s="129" t="s">
        <v>352</v>
      </c>
      <c r="G4" s="229" t="s">
        <v>355</v>
      </c>
    </row>
    <row r="5" spans="1:14" s="262" customFormat="1" ht="90">
      <c r="A5" s="256">
        <v>1</v>
      </c>
      <c r="B5" s="257" t="s">
        <v>262</v>
      </c>
      <c r="C5" s="258" t="s">
        <v>259</v>
      </c>
      <c r="D5" s="259">
        <v>45377</v>
      </c>
      <c r="E5" s="260" t="s">
        <v>253</v>
      </c>
      <c r="F5" s="261">
        <v>150000</v>
      </c>
      <c r="G5" s="261"/>
    </row>
    <row r="6" spans="1:14" s="262" customFormat="1" ht="15">
      <c r="A6" s="263"/>
      <c r="B6" s="264"/>
      <c r="C6" s="265"/>
      <c r="D6" s="266"/>
      <c r="E6" s="263"/>
      <c r="F6" s="263"/>
      <c r="G6" s="263"/>
    </row>
    <row r="7" spans="1:14" s="137" customFormat="1" ht="60">
      <c r="A7" s="267">
        <v>2</v>
      </c>
      <c r="B7" s="305" t="s">
        <v>263</v>
      </c>
      <c r="C7" s="268" t="s">
        <v>264</v>
      </c>
      <c r="D7" s="269">
        <v>45377</v>
      </c>
      <c r="E7" s="270" t="s">
        <v>255</v>
      </c>
      <c r="F7" s="271">
        <v>15000000</v>
      </c>
      <c r="G7" s="271">
        <v>150000</v>
      </c>
    </row>
    <row r="8" spans="1:14" s="137" customFormat="1" ht="15">
      <c r="A8" s="208"/>
      <c r="B8" s="272"/>
      <c r="C8" s="273"/>
      <c r="D8" s="272"/>
      <c r="E8" s="274"/>
      <c r="F8" s="213"/>
      <c r="G8" s="213"/>
      <c r="N8" s="275"/>
    </row>
    <row r="9" spans="1:14" s="137" customFormat="1" ht="60">
      <c r="A9" s="267">
        <v>3</v>
      </c>
      <c r="B9" s="304" t="s">
        <v>282</v>
      </c>
      <c r="C9" s="304" t="s">
        <v>285</v>
      </c>
      <c r="D9" s="306">
        <v>45385</v>
      </c>
      <c r="E9" s="293" t="s">
        <v>266</v>
      </c>
      <c r="F9" s="294">
        <v>5000000</v>
      </c>
      <c r="G9" s="294">
        <v>40000</v>
      </c>
    </row>
    <row r="10" spans="1:14" s="137" customFormat="1" ht="15">
      <c r="A10" s="208"/>
      <c r="B10" s="272"/>
      <c r="C10" s="272"/>
      <c r="D10" s="272"/>
      <c r="E10" s="276"/>
      <c r="F10" s="277"/>
      <c r="G10" s="277"/>
    </row>
    <row r="11" spans="1:14" s="137" customFormat="1" ht="90">
      <c r="A11" s="295">
        <v>4</v>
      </c>
      <c r="B11" s="307" t="s">
        <v>284</v>
      </c>
      <c r="C11" s="307" t="s">
        <v>287</v>
      </c>
      <c r="D11" s="308">
        <v>45385</v>
      </c>
      <c r="E11" s="296" t="s">
        <v>270</v>
      </c>
      <c r="F11" s="297">
        <v>2700000</v>
      </c>
      <c r="G11" s="297"/>
    </row>
    <row r="12" spans="1:14" s="137" customFormat="1" ht="15">
      <c r="A12" s="279"/>
      <c r="B12" s="280"/>
      <c r="C12" s="280"/>
      <c r="D12" s="280"/>
      <c r="E12" s="281"/>
      <c r="F12" s="212"/>
      <c r="G12" s="212"/>
    </row>
    <row r="13" spans="1:14" s="137" customFormat="1" ht="60">
      <c r="A13" s="312">
        <v>5</v>
      </c>
      <c r="B13" s="304" t="s">
        <v>294</v>
      </c>
      <c r="C13" s="304" t="s">
        <v>295</v>
      </c>
      <c r="D13" s="306">
        <v>45420</v>
      </c>
      <c r="E13" s="293" t="s">
        <v>289</v>
      </c>
      <c r="F13" s="294">
        <v>7000000</v>
      </c>
      <c r="G13" s="294">
        <v>56000</v>
      </c>
      <c r="H13" s="282"/>
    </row>
    <row r="14" spans="1:14" s="137" customFormat="1" ht="15">
      <c r="A14" s="208"/>
      <c r="B14" s="272"/>
      <c r="C14" s="272"/>
      <c r="D14" s="272"/>
      <c r="E14" s="283"/>
      <c r="F14" s="213"/>
      <c r="G14" s="213"/>
      <c r="H14" s="282"/>
    </row>
    <row r="15" spans="1:14" s="137" customFormat="1" ht="75">
      <c r="A15" s="328">
        <v>6</v>
      </c>
      <c r="B15" s="257" t="s">
        <v>298</v>
      </c>
      <c r="C15" s="258" t="s">
        <v>310</v>
      </c>
      <c r="D15" s="259">
        <v>45432</v>
      </c>
      <c r="E15" s="260" t="s">
        <v>300</v>
      </c>
      <c r="F15" s="261">
        <v>4500000</v>
      </c>
      <c r="G15" s="261"/>
    </row>
    <row r="16" spans="1:14" s="137" customFormat="1" ht="15">
      <c r="A16" s="279"/>
      <c r="B16" s="280"/>
      <c r="C16" s="280"/>
      <c r="D16" s="280"/>
      <c r="E16" s="276"/>
      <c r="F16" s="284"/>
      <c r="G16" s="284"/>
    </row>
    <row r="17" spans="1:7" s="137" customFormat="1" ht="60">
      <c r="A17" s="312">
        <v>7</v>
      </c>
      <c r="B17" s="304" t="s">
        <v>329</v>
      </c>
      <c r="C17" s="304" t="s">
        <v>341</v>
      </c>
      <c r="D17" s="306">
        <v>45463</v>
      </c>
      <c r="E17" s="293" t="s">
        <v>330</v>
      </c>
      <c r="F17" s="294">
        <f>104000*125</f>
        <v>13000000</v>
      </c>
      <c r="G17" s="294">
        <v>104000</v>
      </c>
    </row>
    <row r="18" spans="1:7" s="137" customFormat="1" ht="15">
      <c r="A18" s="208"/>
      <c r="B18" s="272"/>
      <c r="C18" s="272"/>
      <c r="D18" s="272"/>
      <c r="E18" s="283"/>
      <c r="F18" s="213"/>
      <c r="G18" s="213"/>
    </row>
    <row r="19" spans="1:7" s="137" customFormat="1" ht="75">
      <c r="A19" s="328">
        <v>8</v>
      </c>
      <c r="B19" s="257" t="s">
        <v>331</v>
      </c>
      <c r="C19" s="258" t="s">
        <v>347</v>
      </c>
      <c r="D19" s="259">
        <v>45463</v>
      </c>
      <c r="E19" s="260" t="s">
        <v>340</v>
      </c>
      <c r="F19" s="261">
        <f>9*30*5000</f>
        <v>1350000</v>
      </c>
      <c r="G19" s="261"/>
    </row>
    <row r="20" spans="1:7" s="137" customFormat="1" ht="15">
      <c r="A20" s="289"/>
      <c r="B20" s="285"/>
      <c r="C20" s="286"/>
      <c r="D20" s="278"/>
      <c r="E20" s="287"/>
      <c r="F20" s="288"/>
      <c r="G20" s="288"/>
    </row>
    <row r="21" spans="1:7" s="262" customFormat="1" ht="60">
      <c r="A21" s="267">
        <v>9</v>
      </c>
      <c r="B21" s="429" t="s">
        <v>402</v>
      </c>
      <c r="C21" s="429" t="s">
        <v>396</v>
      </c>
      <c r="D21" s="430">
        <v>45506</v>
      </c>
      <c r="E21" s="429" t="s">
        <v>387</v>
      </c>
      <c r="F21" s="431">
        <f>152000*125</f>
        <v>19000000</v>
      </c>
      <c r="G21" s="431">
        <v>152000</v>
      </c>
    </row>
    <row r="22" spans="1:7" s="262" customFormat="1" ht="15">
      <c r="A22" s="278"/>
      <c r="B22" s="285"/>
      <c r="C22" s="424"/>
      <c r="D22" s="278"/>
      <c r="E22" s="287"/>
      <c r="F22" s="426"/>
      <c r="G22" s="426"/>
    </row>
    <row r="23" spans="1:7" s="262" customFormat="1" ht="99.75">
      <c r="A23" s="432">
        <v>10</v>
      </c>
      <c r="B23" s="433" t="s">
        <v>403</v>
      </c>
      <c r="C23" s="434" t="s">
        <v>397</v>
      </c>
      <c r="D23" s="435">
        <v>45506</v>
      </c>
      <c r="E23" s="436" t="s">
        <v>389</v>
      </c>
      <c r="F23" s="437">
        <f>30*4*5000</f>
        <v>600000</v>
      </c>
      <c r="G23" s="438"/>
    </row>
    <row r="24" spans="1:7" s="262" customFormat="1" ht="15">
      <c r="A24" s="278"/>
      <c r="B24" s="285"/>
      <c r="C24" s="286"/>
      <c r="D24" s="278"/>
      <c r="E24" s="283"/>
      <c r="F24" s="427"/>
      <c r="G24" s="427"/>
    </row>
    <row r="25" spans="1:7" s="262" customFormat="1" ht="105">
      <c r="A25" s="432">
        <v>11</v>
      </c>
      <c r="B25" s="493" t="s">
        <v>422</v>
      </c>
      <c r="C25" s="493" t="s">
        <v>425</v>
      </c>
      <c r="D25" s="494">
        <v>45519</v>
      </c>
      <c r="E25" s="495" t="s">
        <v>416</v>
      </c>
      <c r="F25" s="437">
        <v>1050000</v>
      </c>
      <c r="G25" s="437"/>
    </row>
    <row r="26" spans="1:7" s="262" customFormat="1" ht="15">
      <c r="A26" s="208"/>
      <c r="B26" s="290"/>
      <c r="C26" s="290"/>
      <c r="D26" s="290"/>
      <c r="E26" s="425"/>
      <c r="F26" s="428"/>
      <c r="G26" s="428"/>
    </row>
    <row r="27" spans="1:7" s="262" customFormat="1" ht="105">
      <c r="A27" s="432">
        <v>12</v>
      </c>
      <c r="B27" s="507" t="s">
        <v>434</v>
      </c>
      <c r="C27" s="508" t="s">
        <v>437</v>
      </c>
      <c r="D27" s="509">
        <v>45538</v>
      </c>
      <c r="E27" s="495" t="s">
        <v>432</v>
      </c>
      <c r="F27" s="437">
        <f>2*30*4*5000</f>
        <v>1200000</v>
      </c>
      <c r="G27" s="437"/>
    </row>
    <row r="28" spans="1:7" s="262" customFormat="1" ht="15">
      <c r="A28" s="278"/>
      <c r="B28" s="212"/>
      <c r="C28" s="212"/>
      <c r="D28" s="212"/>
      <c r="E28" s="283"/>
      <c r="F28" s="213"/>
      <c r="G28" s="427"/>
    </row>
    <row r="29" spans="1:7" s="262" customFormat="1" ht="105">
      <c r="A29" s="432">
        <v>13</v>
      </c>
      <c r="B29" s="507" t="s">
        <v>441</v>
      </c>
      <c r="C29" s="508" t="s">
        <v>448</v>
      </c>
      <c r="D29" s="509">
        <v>45547</v>
      </c>
      <c r="E29" s="495" t="s">
        <v>442</v>
      </c>
      <c r="F29" s="437">
        <v>1050000</v>
      </c>
      <c r="G29" s="437"/>
    </row>
    <row r="30" spans="1:7" s="262" customFormat="1" ht="15">
      <c r="A30" s="278"/>
      <c r="B30" s="285"/>
      <c r="C30" s="286"/>
      <c r="D30" s="278"/>
      <c r="E30" s="283"/>
      <c r="F30" s="427"/>
      <c r="G30" s="427"/>
    </row>
    <row r="31" spans="1:7" s="262" customFormat="1" ht="60">
      <c r="A31" s="267">
        <v>14</v>
      </c>
      <c r="B31" s="304" t="s">
        <v>445</v>
      </c>
      <c r="C31" s="304" t="s">
        <v>450</v>
      </c>
      <c r="D31" s="306">
        <v>45547</v>
      </c>
      <c r="E31" s="304" t="s">
        <v>446</v>
      </c>
      <c r="F31" s="431">
        <f>144000*125</f>
        <v>18000000</v>
      </c>
      <c r="G31" s="431">
        <v>144000</v>
      </c>
    </row>
    <row r="32" spans="1:7" s="262" customFormat="1" ht="15">
      <c r="A32" s="208"/>
      <c r="B32" s="290"/>
      <c r="C32" s="290"/>
      <c r="D32" s="290"/>
      <c r="E32" s="425"/>
      <c r="F32" s="428"/>
      <c r="G32" s="428"/>
    </row>
    <row r="33" spans="1:7" s="262" customFormat="1" ht="60">
      <c r="A33" s="633">
        <v>15</v>
      </c>
      <c r="B33" s="429" t="s">
        <v>491</v>
      </c>
      <c r="C33" s="429" t="s">
        <v>490</v>
      </c>
      <c r="D33" s="430">
        <v>45595</v>
      </c>
      <c r="E33" s="429" t="s">
        <v>489</v>
      </c>
      <c r="F33" s="634">
        <f>40000*125</f>
        <v>5000000</v>
      </c>
      <c r="G33" s="634">
        <v>40000</v>
      </c>
    </row>
    <row r="34" spans="1:7" s="262" customFormat="1" ht="15">
      <c r="A34" s="208"/>
      <c r="B34" s="635"/>
      <c r="C34" s="635"/>
      <c r="D34" s="636"/>
      <c r="E34" s="635"/>
      <c r="F34" s="427"/>
      <c r="G34" s="427"/>
    </row>
    <row r="35" spans="1:7" s="262" customFormat="1" ht="120">
      <c r="A35" s="432">
        <v>16</v>
      </c>
      <c r="B35" s="507" t="s">
        <v>569</v>
      </c>
      <c r="C35" s="508" t="s">
        <v>570</v>
      </c>
      <c r="D35" s="509">
        <v>45616</v>
      </c>
      <c r="E35" s="495" t="s">
        <v>567</v>
      </c>
      <c r="F35" s="437">
        <v>3900000</v>
      </c>
      <c r="G35" s="437"/>
    </row>
    <row r="36" spans="1:7" s="262" customFormat="1" ht="15">
      <c r="A36" s="208"/>
      <c r="B36" s="635"/>
      <c r="C36" s="635"/>
      <c r="D36" s="636"/>
      <c r="E36" s="635"/>
      <c r="F36" s="427"/>
      <c r="G36" s="427"/>
    </row>
    <row r="37" spans="1:7" s="262" customFormat="1" ht="15">
      <c r="A37" s="208"/>
      <c r="B37" s="635"/>
      <c r="C37" s="635"/>
      <c r="D37" s="636"/>
      <c r="E37" s="635"/>
      <c r="F37" s="427"/>
      <c r="G37" s="427"/>
    </row>
    <row r="38" spans="1:7" s="262" customFormat="1" ht="15">
      <c r="A38" s="208"/>
      <c r="B38" s="635"/>
      <c r="C38" s="635"/>
      <c r="D38" s="636"/>
      <c r="E38" s="635"/>
      <c r="F38" s="427"/>
      <c r="G38" s="427"/>
    </row>
    <row r="39" spans="1:7" s="262" customFormat="1" ht="15">
      <c r="A39" s="208"/>
      <c r="B39" s="635"/>
      <c r="C39" s="635"/>
      <c r="D39" s="636"/>
      <c r="E39" s="635"/>
      <c r="F39" s="427"/>
      <c r="G39" s="427"/>
    </row>
    <row r="40" spans="1:7" s="262" customFormat="1" ht="15">
      <c r="A40" s="208"/>
      <c r="B40" s="635"/>
      <c r="C40" s="635"/>
      <c r="D40" s="636"/>
      <c r="E40" s="635"/>
      <c r="F40" s="427"/>
      <c r="G40" s="427"/>
    </row>
    <row r="41" spans="1:7" s="262" customFormat="1" ht="15">
      <c r="A41" s="208"/>
      <c r="B41" s="635"/>
      <c r="C41" s="635"/>
      <c r="D41" s="636"/>
      <c r="E41" s="635"/>
      <c r="F41" s="427"/>
      <c r="G41" s="427"/>
    </row>
    <row r="42" spans="1:7" s="262" customFormat="1" ht="15">
      <c r="A42" s="278"/>
      <c r="B42" s="212"/>
      <c r="C42" s="212"/>
      <c r="D42" s="212"/>
      <c r="E42" s="283"/>
      <c r="F42" s="213"/>
      <c r="G42" s="427"/>
    </row>
    <row r="43" spans="1:7" s="137" customFormat="1" ht="15">
      <c r="A43" s="208"/>
      <c r="B43" s="273"/>
      <c r="C43" s="273"/>
      <c r="D43" s="273"/>
      <c r="E43" s="291" t="s">
        <v>108</v>
      </c>
      <c r="F43" s="292">
        <f>SUM(F5:F42)</f>
        <v>98500000</v>
      </c>
      <c r="G43" s="292">
        <f>SUM(G5:G42)</f>
        <v>686000</v>
      </c>
    </row>
    <row r="44" spans="1:7">
      <c r="E44" s="29"/>
      <c r="F44" s="173"/>
    </row>
    <row r="45" spans="1:7">
      <c r="E45" s="29"/>
      <c r="F45" s="173"/>
    </row>
    <row r="46" spans="1:7">
      <c r="E46" s="33"/>
      <c r="F46" s="136"/>
    </row>
    <row r="47" spans="1:7" ht="45" customHeight="1">
      <c r="E47" s="558" t="s">
        <v>151</v>
      </c>
      <c r="F47" s="559">
        <f>F5+F15+F19+F23+F25+F27+F29+F35</f>
        <v>13800000</v>
      </c>
    </row>
    <row r="48" spans="1:7" ht="18.75">
      <c r="D48" s="548"/>
      <c r="E48" s="560" t="s">
        <v>152</v>
      </c>
      <c r="F48" s="561">
        <f>F7+F9+F13+F17+F21+F31+F33</f>
        <v>82000000</v>
      </c>
    </row>
    <row r="49" spans="5:6" ht="18.75">
      <c r="E49" s="562" t="s">
        <v>280</v>
      </c>
      <c r="F49" s="563">
        <f>F11</f>
        <v>2700000</v>
      </c>
    </row>
    <row r="50" spans="5:6" ht="18.75">
      <c r="E50" s="564"/>
      <c r="F50" s="565"/>
    </row>
    <row r="51" spans="5:6" ht="18.75">
      <c r="E51" s="566"/>
      <c r="F51" s="566"/>
    </row>
    <row r="52" spans="5:6" ht="18.75">
      <c r="E52" s="567" t="s">
        <v>181</v>
      </c>
      <c r="F52" s="568">
        <v>120000000</v>
      </c>
    </row>
    <row r="53" spans="5:6" ht="18.75">
      <c r="E53" s="569" t="s">
        <v>492</v>
      </c>
      <c r="F53" s="570">
        <f>F52-F48</f>
        <v>38000000</v>
      </c>
    </row>
  </sheetData>
  <mergeCells count="1">
    <mergeCell ref="A2:F2"/>
  </mergeCells>
  <pageMargins left="0.7" right="0.7" top="0.75" bottom="0.75" header="0.3" footer="0.3"/>
  <pageSetup paperSize="14" scale="56" fitToWidth="2" fitToHeight="2" orientation="portrait" horizontalDpi="360" verticalDpi="360" r:id="rId1"/>
  <rowBreaks count="1" manualBreakCount="1">
    <brk id="30" max="6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H20"/>
  <sheetViews>
    <sheetView view="pageBreakPreview" topLeftCell="A7" zoomScaleNormal="93" zoomScaleSheetLayoutView="100" workbookViewId="0">
      <selection activeCell="F1968" sqref="F1968:H1968"/>
    </sheetView>
  </sheetViews>
  <sheetFormatPr defaultRowHeight="12.75"/>
  <cols>
    <col min="1" max="1" width="6.1640625" customWidth="1"/>
    <col min="2" max="2" width="31.1640625" customWidth="1"/>
    <col min="3" max="3" width="29.83203125" customWidth="1"/>
    <col min="4" max="4" width="26.5" customWidth="1"/>
    <col min="5" max="5" width="39.33203125" customWidth="1"/>
    <col min="6" max="6" width="24.5" customWidth="1"/>
    <col min="7" max="7" width="24.83203125" customWidth="1"/>
    <col min="8" max="8" width="13.6640625" bestFit="1" customWidth="1"/>
    <col min="13" max="13" width="22.6640625" customWidth="1"/>
    <col min="14" max="14" width="13.33203125" bestFit="1" customWidth="1"/>
  </cols>
  <sheetData>
    <row r="1" spans="1:8" ht="15.75">
      <c r="F1" s="169" t="s">
        <v>201</v>
      </c>
    </row>
    <row r="2" spans="1:8" ht="15.75">
      <c r="A2" s="737" t="s">
        <v>260</v>
      </c>
      <c r="B2" s="737"/>
      <c r="C2" s="737"/>
      <c r="D2" s="737"/>
      <c r="E2" s="737"/>
      <c r="F2" s="737"/>
    </row>
    <row r="3" spans="1:8" ht="14.25">
      <c r="C3" s="36"/>
      <c r="D3" s="36"/>
      <c r="E3" s="36"/>
      <c r="F3" s="36"/>
    </row>
    <row r="4" spans="1:8" ht="26.25" thickBot="1">
      <c r="A4" s="129" t="s">
        <v>44</v>
      </c>
      <c r="B4" s="129" t="s">
        <v>71</v>
      </c>
      <c r="C4" s="129" t="s">
        <v>148</v>
      </c>
      <c r="D4" s="229" t="s">
        <v>149</v>
      </c>
      <c r="E4" s="129" t="s">
        <v>147</v>
      </c>
      <c r="F4" s="129" t="s">
        <v>352</v>
      </c>
      <c r="G4" s="229" t="s">
        <v>354</v>
      </c>
    </row>
    <row r="5" spans="1:8" s="179" customFormat="1" ht="39" thickBot="1">
      <c r="A5" s="203">
        <v>1</v>
      </c>
      <c r="B5" s="205" t="s">
        <v>227</v>
      </c>
      <c r="C5" s="38" t="s">
        <v>232</v>
      </c>
      <c r="D5" s="202">
        <v>45324</v>
      </c>
      <c r="E5" s="205" t="s">
        <v>229</v>
      </c>
      <c r="F5" s="442">
        <v>600000</v>
      </c>
      <c r="G5" s="442">
        <v>10000</v>
      </c>
    </row>
    <row r="6" spans="1:8" ht="38.25">
      <c r="A6" s="203">
        <v>2</v>
      </c>
      <c r="B6" s="439" t="s">
        <v>400</v>
      </c>
      <c r="C6" s="439" t="s">
        <v>394</v>
      </c>
      <c r="D6" s="440">
        <v>45506</v>
      </c>
      <c r="E6" s="441" t="s">
        <v>386</v>
      </c>
      <c r="F6" s="443">
        <f>7000*60</f>
        <v>420000</v>
      </c>
      <c r="G6" s="443">
        <v>7000</v>
      </c>
    </row>
    <row r="7" spans="1:8" s="179" customFormat="1" ht="168" customHeight="1">
      <c r="A7" s="444">
        <v>3</v>
      </c>
      <c r="B7" s="445" t="s">
        <v>401</v>
      </c>
      <c r="C7" s="445" t="s">
        <v>395</v>
      </c>
      <c r="D7" s="412">
        <v>45506</v>
      </c>
      <c r="E7" s="447" t="s">
        <v>388</v>
      </c>
      <c r="F7" s="448">
        <v>1500000</v>
      </c>
      <c r="G7" s="446"/>
    </row>
    <row r="8" spans="1:8" s="179" customFormat="1" ht="165.75">
      <c r="A8" s="444">
        <v>4</v>
      </c>
      <c r="B8" s="496" t="s">
        <v>424</v>
      </c>
      <c r="C8" s="496" t="s">
        <v>427</v>
      </c>
      <c r="D8" s="497">
        <v>45519</v>
      </c>
      <c r="E8" s="498" t="s">
        <v>420</v>
      </c>
      <c r="F8" s="499">
        <v>900000</v>
      </c>
      <c r="G8" s="500"/>
    </row>
    <row r="9" spans="1:8" ht="38.25">
      <c r="A9" s="203">
        <v>5</v>
      </c>
      <c r="B9" s="205" t="s">
        <v>458</v>
      </c>
      <c r="C9" s="534" t="s">
        <v>462</v>
      </c>
      <c r="D9" s="440">
        <v>45581</v>
      </c>
      <c r="E9" s="441" t="s">
        <v>453</v>
      </c>
      <c r="F9" s="535">
        <f>12500*80</f>
        <v>1000000</v>
      </c>
      <c r="G9" s="535">
        <v>12500</v>
      </c>
    </row>
    <row r="10" spans="1:8" s="179" customFormat="1" ht="51">
      <c r="A10" s="536">
        <v>6</v>
      </c>
      <c r="B10" s="485" t="s">
        <v>459</v>
      </c>
      <c r="C10" s="485" t="s">
        <v>463</v>
      </c>
      <c r="D10" s="537">
        <v>45581</v>
      </c>
      <c r="E10" s="538" t="s">
        <v>455</v>
      </c>
      <c r="F10" s="182">
        <f>4*2500000</f>
        <v>10000000</v>
      </c>
      <c r="G10" s="182"/>
      <c r="H10" s="218"/>
    </row>
    <row r="11" spans="1:8">
      <c r="A11" s="176"/>
      <c r="B11" s="25"/>
      <c r="C11" s="25"/>
      <c r="D11" s="25"/>
      <c r="E11" s="207"/>
      <c r="F11" s="206"/>
      <c r="G11" s="206"/>
    </row>
    <row r="12" spans="1:8">
      <c r="A12" s="204"/>
      <c r="B12" s="37"/>
      <c r="C12" s="37"/>
      <c r="D12" s="37"/>
      <c r="E12" s="352" t="s">
        <v>108</v>
      </c>
      <c r="F12" s="39">
        <f>SUM(F5:F11)</f>
        <v>14420000</v>
      </c>
      <c r="G12" s="39">
        <f>SUM(G5:G11)</f>
        <v>29500</v>
      </c>
    </row>
    <row r="13" spans="1:8">
      <c r="E13" s="29"/>
      <c r="F13" s="173"/>
    </row>
    <row r="14" spans="1:8">
      <c r="E14" s="33"/>
      <c r="F14" s="136"/>
    </row>
    <row r="15" spans="1:8" ht="31.5">
      <c r="E15" s="549" t="s">
        <v>151</v>
      </c>
      <c r="F15" s="550">
        <f>F7+F8</f>
        <v>2400000</v>
      </c>
    </row>
    <row r="16" spans="1:8" ht="15.75">
      <c r="E16" s="551" t="s">
        <v>152</v>
      </c>
      <c r="F16" s="552">
        <f>F5+F6+F9</f>
        <v>2020000</v>
      </c>
      <c r="G16" t="s">
        <v>552</v>
      </c>
    </row>
    <row r="17" spans="5:7" ht="15.75">
      <c r="E17" s="553" t="s">
        <v>487</v>
      </c>
      <c r="F17" s="554">
        <f>F10</f>
        <v>10000000</v>
      </c>
      <c r="G17" t="s">
        <v>551</v>
      </c>
    </row>
    <row r="18" spans="5:7" ht="15.75">
      <c r="E18" s="571"/>
      <c r="F18" s="572"/>
      <c r="G18" s="33"/>
    </row>
    <row r="19" spans="5:7" ht="15.75">
      <c r="E19" s="26" t="s">
        <v>493</v>
      </c>
      <c r="F19" s="555">
        <v>10000000</v>
      </c>
    </row>
    <row r="20" spans="5:7" ht="15.75">
      <c r="E20" s="556" t="s">
        <v>202</v>
      </c>
      <c r="F20" s="557">
        <f>F19-F16-F17</f>
        <v>-2020000</v>
      </c>
    </row>
  </sheetData>
  <mergeCells count="1">
    <mergeCell ref="A2:F2"/>
  </mergeCells>
  <pageMargins left="0.7" right="0.7" top="0.75" bottom="0.75" header="0.3" footer="0.3"/>
  <pageSetup paperSize="14" scale="68" orientation="landscape" horizontalDpi="360" verticalDpi="360" r:id="rId1"/>
  <rowBreaks count="1" manualBreakCount="1">
    <brk id="23" max="6" man="1"/>
  </rowBreaks>
  <colBreaks count="1" manualBreakCount="1">
    <brk id="7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H26"/>
  <sheetViews>
    <sheetView view="pageBreakPreview" topLeftCell="A11" zoomScale="96" zoomScaleNormal="93" zoomScaleSheetLayoutView="96" workbookViewId="0">
      <selection activeCell="F1968" sqref="F1968:H1968"/>
    </sheetView>
  </sheetViews>
  <sheetFormatPr defaultRowHeight="12.75"/>
  <cols>
    <col min="1" max="1" width="6.1640625" customWidth="1"/>
    <col min="2" max="2" width="31.1640625" customWidth="1"/>
    <col min="3" max="3" width="29.83203125" customWidth="1"/>
    <col min="4" max="4" width="26.5" style="179" customWidth="1"/>
    <col min="5" max="5" width="38.33203125" customWidth="1"/>
    <col min="6" max="6" width="20.33203125" customWidth="1"/>
    <col min="7" max="7" width="21" customWidth="1"/>
    <col min="8" max="8" width="16.6640625" bestFit="1" customWidth="1"/>
    <col min="13" max="13" width="22.6640625" customWidth="1"/>
  </cols>
  <sheetData>
    <row r="1" spans="1:8" ht="18.75">
      <c r="A1" s="736" t="s">
        <v>155</v>
      </c>
      <c r="B1" s="736"/>
      <c r="C1" s="736"/>
      <c r="D1" s="736"/>
      <c r="E1" s="736"/>
      <c r="F1" s="736"/>
    </row>
    <row r="2" spans="1:8" ht="14.25">
      <c r="A2" s="33"/>
      <c r="B2" s="33"/>
      <c r="C2" s="36"/>
      <c r="D2" s="460"/>
      <c r="E2" s="36"/>
      <c r="F2" s="36"/>
    </row>
    <row r="3" spans="1:8" ht="25.5">
      <c r="A3" s="230" t="s">
        <v>44</v>
      </c>
      <c r="B3" s="230" t="s">
        <v>71</v>
      </c>
      <c r="C3" s="230" t="s">
        <v>148</v>
      </c>
      <c r="D3" s="298" t="s">
        <v>149</v>
      </c>
      <c r="E3" s="230" t="s">
        <v>147</v>
      </c>
      <c r="F3" s="230" t="s">
        <v>352</v>
      </c>
      <c r="G3" s="298" t="s">
        <v>353</v>
      </c>
    </row>
    <row r="4" spans="1:8" s="179" customFormat="1" ht="38.25">
      <c r="A4" s="340">
        <v>1</v>
      </c>
      <c r="B4" s="449" t="s">
        <v>243</v>
      </c>
      <c r="C4" s="341" t="s">
        <v>235</v>
      </c>
      <c r="D4" s="450">
        <v>45334</v>
      </c>
      <c r="E4" s="451" t="s">
        <v>240</v>
      </c>
      <c r="F4" s="452">
        <v>4800000</v>
      </c>
      <c r="G4" s="452">
        <v>24000</v>
      </c>
      <c r="H4" s="218"/>
    </row>
    <row r="5" spans="1:8" s="179" customFormat="1" ht="38.25">
      <c r="A5" s="453">
        <v>2</v>
      </c>
      <c r="B5" s="449" t="s">
        <v>249</v>
      </c>
      <c r="C5" s="341" t="s">
        <v>244</v>
      </c>
      <c r="D5" s="450">
        <v>45349</v>
      </c>
      <c r="E5" s="451" t="s">
        <v>250</v>
      </c>
      <c r="F5" s="454">
        <v>4100000</v>
      </c>
      <c r="G5" s="454">
        <v>20500</v>
      </c>
      <c r="H5" s="218"/>
    </row>
    <row r="6" spans="1:8" s="179" customFormat="1" ht="38.25">
      <c r="A6" s="340">
        <v>3</v>
      </c>
      <c r="B6" s="456" t="s">
        <v>263</v>
      </c>
      <c r="C6" s="341" t="s">
        <v>264</v>
      </c>
      <c r="D6" s="450">
        <v>45377</v>
      </c>
      <c r="E6" s="451" t="s">
        <v>256</v>
      </c>
      <c r="F6" s="452">
        <v>1000000</v>
      </c>
      <c r="G6" s="452">
        <v>5000</v>
      </c>
    </row>
    <row r="7" spans="1:8" s="179" customFormat="1" ht="38.25">
      <c r="A7" s="330">
        <v>4</v>
      </c>
      <c r="B7" s="331" t="s">
        <v>301</v>
      </c>
      <c r="C7" s="331" t="s">
        <v>311</v>
      </c>
      <c r="D7" s="329">
        <v>45432</v>
      </c>
      <c r="E7" s="331" t="s">
        <v>297</v>
      </c>
      <c r="F7" s="457">
        <v>2000000</v>
      </c>
      <c r="G7" s="457">
        <v>10000</v>
      </c>
    </row>
    <row r="8" spans="1:8" s="179" customFormat="1" ht="38.25">
      <c r="A8" s="455">
        <v>5</v>
      </c>
      <c r="B8" s="458" t="s">
        <v>328</v>
      </c>
      <c r="C8" s="341" t="s">
        <v>326</v>
      </c>
      <c r="D8" s="450">
        <v>45463</v>
      </c>
      <c r="E8" s="451" t="s">
        <v>323</v>
      </c>
      <c r="F8" s="452">
        <v>3000000</v>
      </c>
      <c r="G8" s="452">
        <v>15000</v>
      </c>
    </row>
    <row r="9" spans="1:8" s="179" customFormat="1" ht="38.25">
      <c r="A9" s="330">
        <v>6</v>
      </c>
      <c r="B9" s="331" t="s">
        <v>376</v>
      </c>
      <c r="C9" s="331" t="s">
        <v>381</v>
      </c>
      <c r="D9" s="329">
        <v>45470</v>
      </c>
      <c r="E9" s="331" t="s">
        <v>375</v>
      </c>
      <c r="F9" s="457">
        <v>5000000</v>
      </c>
      <c r="G9" s="457">
        <v>25000</v>
      </c>
    </row>
    <row r="10" spans="1:8" s="179" customFormat="1" ht="38.25">
      <c r="A10" s="340">
        <v>7</v>
      </c>
      <c r="B10" s="449" t="s">
        <v>399</v>
      </c>
      <c r="C10" s="341" t="s">
        <v>391</v>
      </c>
      <c r="D10" s="450">
        <v>45506</v>
      </c>
      <c r="E10" s="451" t="s">
        <v>384</v>
      </c>
      <c r="F10" s="452">
        <f>13500*200</f>
        <v>2700000</v>
      </c>
      <c r="G10" s="452">
        <v>13500</v>
      </c>
    </row>
    <row r="11" spans="1:8" s="179" customFormat="1" ht="38.25">
      <c r="A11" s="330">
        <v>8</v>
      </c>
      <c r="B11" s="449" t="s">
        <v>407</v>
      </c>
      <c r="C11" s="341" t="s">
        <v>397</v>
      </c>
      <c r="D11" s="450">
        <v>45511</v>
      </c>
      <c r="E11" s="451" t="s">
        <v>405</v>
      </c>
      <c r="F11" s="452">
        <f>22000*200</f>
        <v>4400000</v>
      </c>
      <c r="G11" s="452">
        <v>22000</v>
      </c>
    </row>
    <row r="12" spans="1:8" s="179" customFormat="1" ht="76.5">
      <c r="A12" s="510">
        <v>9</v>
      </c>
      <c r="B12" s="511" t="s">
        <v>435</v>
      </c>
      <c r="C12" s="496" t="s">
        <v>436</v>
      </c>
      <c r="D12" s="497">
        <v>45538</v>
      </c>
      <c r="E12" s="511" t="s">
        <v>430</v>
      </c>
      <c r="F12" s="499">
        <f>5*30*5000</f>
        <v>750000</v>
      </c>
      <c r="G12" s="499"/>
    </row>
    <row r="13" spans="1:8" s="179" customFormat="1" ht="76.5">
      <c r="A13" s="510">
        <v>10</v>
      </c>
      <c r="B13" s="511" t="s">
        <v>443</v>
      </c>
      <c r="C13" s="496" t="s">
        <v>449</v>
      </c>
      <c r="D13" s="497">
        <v>45547</v>
      </c>
      <c r="E13" s="511" t="s">
        <v>451</v>
      </c>
      <c r="F13" s="499">
        <f>5*30*5000</f>
        <v>750000</v>
      </c>
      <c r="G13" s="499"/>
    </row>
    <row r="14" spans="1:8" s="179" customFormat="1" ht="38.25">
      <c r="A14" s="340">
        <v>11</v>
      </c>
      <c r="B14" s="539" t="s">
        <v>457</v>
      </c>
      <c r="C14" s="341" t="s">
        <v>461</v>
      </c>
      <c r="D14" s="342">
        <v>45581</v>
      </c>
      <c r="E14" s="540" t="s">
        <v>297</v>
      </c>
      <c r="F14" s="452">
        <v>2000000</v>
      </c>
      <c r="G14" s="452">
        <v>10000</v>
      </c>
    </row>
    <row r="15" spans="1:8" s="179" customFormat="1" ht="38.25">
      <c r="A15" s="330">
        <v>12</v>
      </c>
      <c r="B15" s="541" t="s">
        <v>474</v>
      </c>
      <c r="C15" s="341" t="s">
        <v>477</v>
      </c>
      <c r="D15" s="450">
        <v>45587</v>
      </c>
      <c r="E15" s="451" t="s">
        <v>467</v>
      </c>
      <c r="F15" s="452">
        <f>12500*200</f>
        <v>2500000</v>
      </c>
      <c r="G15" s="452">
        <v>12500</v>
      </c>
    </row>
    <row r="16" spans="1:8" s="179" customFormat="1" ht="76.5">
      <c r="A16" s="510">
        <v>13</v>
      </c>
      <c r="B16" s="542" t="s">
        <v>475</v>
      </c>
      <c r="C16" s="496" t="s">
        <v>478</v>
      </c>
      <c r="D16" s="497">
        <v>45587</v>
      </c>
      <c r="E16" s="511" t="s">
        <v>469</v>
      </c>
      <c r="F16" s="499">
        <f>5*30*5000</f>
        <v>750000</v>
      </c>
      <c r="G16" s="499"/>
    </row>
    <row r="17" spans="1:7" s="179" customFormat="1" ht="38.25">
      <c r="A17" s="330">
        <v>14</v>
      </c>
      <c r="B17" s="449" t="s">
        <v>527</v>
      </c>
      <c r="C17" s="341" t="s">
        <v>532</v>
      </c>
      <c r="D17" s="450">
        <v>45610</v>
      </c>
      <c r="E17" s="451" t="s">
        <v>528</v>
      </c>
      <c r="F17" s="452">
        <v>4000000</v>
      </c>
      <c r="G17" s="452">
        <v>20000</v>
      </c>
    </row>
    <row r="18" spans="1:7">
      <c r="A18" s="210"/>
      <c r="B18" s="174"/>
      <c r="C18" s="175"/>
      <c r="D18" s="176"/>
      <c r="E18" s="211"/>
      <c r="F18" s="177"/>
      <c r="G18" s="177"/>
    </row>
    <row r="19" spans="1:7" ht="15.75">
      <c r="A19" s="210"/>
      <c r="B19" s="24"/>
      <c r="C19" s="24"/>
      <c r="D19" s="48"/>
      <c r="E19" s="131" t="s">
        <v>356</v>
      </c>
      <c r="F19" s="132">
        <f>SUM(F4:F18)</f>
        <v>37750000</v>
      </c>
      <c r="G19" s="132">
        <f>SUM(G4:G18)</f>
        <v>177500</v>
      </c>
    </row>
    <row r="20" spans="1:7">
      <c r="A20" s="33"/>
      <c r="B20" s="33"/>
      <c r="C20" s="33"/>
      <c r="D20" s="459"/>
      <c r="E20" s="33"/>
      <c r="F20" s="33"/>
    </row>
    <row r="21" spans="1:7" ht="18.75">
      <c r="A21" s="33"/>
      <c r="B21" s="33"/>
      <c r="C21" s="33"/>
      <c r="D21" s="459"/>
      <c r="E21" s="573" t="s">
        <v>438</v>
      </c>
      <c r="F21" s="574">
        <f>F4+F5+F6+F7+F8+F9+F10+F11+F14+F15</f>
        <v>31500000</v>
      </c>
    </row>
    <row r="22" spans="1:7" ht="18.75">
      <c r="A22" s="33"/>
      <c r="B22" s="33"/>
      <c r="C22" s="33"/>
      <c r="D22" s="459"/>
      <c r="E22" s="575" t="s">
        <v>439</v>
      </c>
      <c r="F22" s="576">
        <f>F12+F13+F16</f>
        <v>2250000</v>
      </c>
    </row>
    <row r="23" spans="1:7" ht="18.75">
      <c r="A23" s="33"/>
      <c r="B23" s="33"/>
      <c r="C23" s="33"/>
      <c r="D23" s="459"/>
      <c r="E23" s="577"/>
      <c r="F23" s="578"/>
    </row>
    <row r="24" spans="1:7" ht="18.75">
      <c r="A24" s="33"/>
      <c r="B24" s="33"/>
      <c r="C24" s="33"/>
      <c r="D24" s="459"/>
      <c r="E24" s="567" t="s">
        <v>181</v>
      </c>
      <c r="F24" s="568">
        <v>80000000</v>
      </c>
    </row>
    <row r="25" spans="1:7" ht="18.75">
      <c r="A25" s="33"/>
      <c r="B25" s="33"/>
      <c r="C25" s="33"/>
      <c r="D25" s="459"/>
      <c r="E25" s="579" t="s">
        <v>492</v>
      </c>
      <c r="F25" s="580">
        <f>F24-F21</f>
        <v>48500000</v>
      </c>
    </row>
    <row r="26" spans="1:7" ht="15.75">
      <c r="E26" s="26"/>
      <c r="F26" s="170"/>
    </row>
  </sheetData>
  <mergeCells count="1">
    <mergeCell ref="A1:F1"/>
  </mergeCells>
  <pageMargins left="0.7" right="0.7" top="0.75" bottom="0.75" header="0.3" footer="0.3"/>
  <pageSetup paperSize="14" scale="58" orientation="landscape" horizontalDpi="360" verticalDpi="36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3:H34"/>
  <sheetViews>
    <sheetView view="pageBreakPreview" topLeftCell="A13" zoomScaleNormal="93" zoomScaleSheetLayoutView="100" workbookViewId="0">
      <selection activeCell="F1968" sqref="F1968:H1968"/>
    </sheetView>
  </sheetViews>
  <sheetFormatPr defaultRowHeight="12.75"/>
  <cols>
    <col min="1" max="1" width="6.1640625" customWidth="1"/>
    <col min="2" max="2" width="31.1640625" customWidth="1"/>
    <col min="3" max="3" width="29.83203125" customWidth="1"/>
    <col min="4" max="4" width="19" customWidth="1"/>
    <col min="5" max="5" width="38.33203125" customWidth="1"/>
    <col min="6" max="6" width="27.6640625" customWidth="1"/>
    <col min="7" max="7" width="20.5" customWidth="1"/>
    <col min="8" max="8" width="16.6640625" bestFit="1" customWidth="1"/>
    <col min="13" max="13" width="22.6640625" customWidth="1"/>
  </cols>
  <sheetData>
    <row r="3" spans="1:8" ht="18.75">
      <c r="A3" s="736" t="s">
        <v>170</v>
      </c>
      <c r="B3" s="736"/>
      <c r="C3" s="736"/>
      <c r="D3" s="736"/>
      <c r="E3" s="736"/>
      <c r="F3" s="736"/>
    </row>
    <row r="4" spans="1:8" ht="14.25">
      <c r="A4" s="33"/>
      <c r="B4" s="33"/>
      <c r="C4" s="36"/>
      <c r="D4" s="36"/>
      <c r="E4" s="36"/>
      <c r="F4" s="36"/>
    </row>
    <row r="5" spans="1:8" s="179" customFormat="1" ht="39" thickBot="1">
      <c r="A5" s="230" t="s">
        <v>44</v>
      </c>
      <c r="B5" s="230" t="s">
        <v>71</v>
      </c>
      <c r="C5" s="230" t="s">
        <v>148</v>
      </c>
      <c r="D5" s="298" t="s">
        <v>149</v>
      </c>
      <c r="E5" s="230" t="s">
        <v>147</v>
      </c>
      <c r="F5" s="299" t="s">
        <v>352</v>
      </c>
      <c r="G5" s="215" t="s">
        <v>281</v>
      </c>
      <c r="H5" s="214" t="s">
        <v>201</v>
      </c>
    </row>
    <row r="6" spans="1:8" s="179" customFormat="1" ht="39" thickBot="1">
      <c r="A6" s="309">
        <v>1</v>
      </c>
      <c r="B6" s="310" t="s">
        <v>283</v>
      </c>
      <c r="C6" s="333" t="s">
        <v>286</v>
      </c>
      <c r="D6" s="311">
        <v>45385</v>
      </c>
      <c r="E6" s="333" t="s">
        <v>268</v>
      </c>
      <c r="F6" s="461">
        <f>50000*35</f>
        <v>1750000</v>
      </c>
      <c r="G6" s="237">
        <v>50000</v>
      </c>
      <c r="H6" s="101"/>
    </row>
    <row r="7" spans="1:8" s="179" customFormat="1" ht="102">
      <c r="A7" s="330">
        <v>2</v>
      </c>
      <c r="B7" s="331" t="s">
        <v>303</v>
      </c>
      <c r="C7" s="331" t="s">
        <v>312</v>
      </c>
      <c r="D7" s="329">
        <v>45432</v>
      </c>
      <c r="E7" s="331" t="s">
        <v>314</v>
      </c>
      <c r="F7" s="334">
        <v>29259000</v>
      </c>
      <c r="G7" s="353">
        <f>280+147+156+15+5</f>
        <v>603</v>
      </c>
      <c r="H7" s="543" t="s">
        <v>481</v>
      </c>
    </row>
    <row r="8" spans="1:8" ht="76.5">
      <c r="A8" s="340">
        <v>3</v>
      </c>
      <c r="B8" s="341" t="s">
        <v>315</v>
      </c>
      <c r="C8" s="341" t="s">
        <v>320</v>
      </c>
      <c r="D8" s="342">
        <v>45446</v>
      </c>
      <c r="E8" s="341" t="s">
        <v>321</v>
      </c>
      <c r="F8" s="343">
        <v>15204000</v>
      </c>
      <c r="G8" s="332">
        <f>136+159</f>
        <v>295</v>
      </c>
      <c r="H8" s="86" t="s">
        <v>482</v>
      </c>
    </row>
    <row r="9" spans="1:8" ht="89.25">
      <c r="A9" s="340">
        <v>4</v>
      </c>
      <c r="B9" s="341" t="s">
        <v>334</v>
      </c>
      <c r="C9" s="341" t="s">
        <v>345</v>
      </c>
      <c r="D9" s="342">
        <v>45463</v>
      </c>
      <c r="E9" s="341" t="s">
        <v>346</v>
      </c>
      <c r="F9" s="343">
        <v>33575000</v>
      </c>
      <c r="G9" s="332">
        <f>150+220+100+130</f>
        <v>600</v>
      </c>
      <c r="H9" s="86" t="s">
        <v>483</v>
      </c>
    </row>
    <row r="10" spans="1:8" ht="63.75">
      <c r="A10" s="340">
        <v>5</v>
      </c>
      <c r="B10" s="341" t="s">
        <v>348</v>
      </c>
      <c r="C10" s="341" t="s">
        <v>361</v>
      </c>
      <c r="D10" s="342">
        <v>45464</v>
      </c>
      <c r="E10" s="341" t="s">
        <v>364</v>
      </c>
      <c r="F10" s="343">
        <f>1170*61000</f>
        <v>71370000</v>
      </c>
      <c r="G10" s="332">
        <v>1170</v>
      </c>
      <c r="H10" s="86" t="s">
        <v>484</v>
      </c>
    </row>
    <row r="11" spans="1:8" ht="89.25">
      <c r="A11" s="340">
        <v>6</v>
      </c>
      <c r="B11" s="341" t="s">
        <v>365</v>
      </c>
      <c r="C11" s="341" t="s">
        <v>372</v>
      </c>
      <c r="D11" s="342">
        <v>45467</v>
      </c>
      <c r="E11" s="341" t="s">
        <v>374</v>
      </c>
      <c r="F11" s="343">
        <v>242873000</v>
      </c>
      <c r="G11" s="332">
        <f>1470+1715+1066+42</f>
        <v>4293</v>
      </c>
      <c r="H11" s="345" t="s">
        <v>485</v>
      </c>
    </row>
    <row r="12" spans="1:8" s="179" customFormat="1" ht="38.25">
      <c r="A12" s="471">
        <v>7</v>
      </c>
      <c r="B12" s="483" t="s">
        <v>378</v>
      </c>
      <c r="C12" s="473" t="s">
        <v>382</v>
      </c>
      <c r="D12" s="472">
        <v>45470</v>
      </c>
      <c r="E12" s="473" t="s">
        <v>379</v>
      </c>
      <c r="F12" s="474">
        <v>350000</v>
      </c>
      <c r="G12" s="475">
        <v>10000</v>
      </c>
      <c r="H12" s="476"/>
    </row>
    <row r="13" spans="1:8" s="179" customFormat="1" ht="38.25">
      <c r="A13" s="197">
        <v>8</v>
      </c>
      <c r="B13" s="484" t="s">
        <v>412</v>
      </c>
      <c r="C13" s="485" t="s">
        <v>413</v>
      </c>
      <c r="D13" s="486">
        <v>45512</v>
      </c>
      <c r="E13" s="485" t="s">
        <v>409</v>
      </c>
      <c r="F13" s="185">
        <f>250000*35</f>
        <v>8750000</v>
      </c>
      <c r="G13" s="237">
        <v>250000</v>
      </c>
      <c r="H13" s="476"/>
    </row>
    <row r="14" spans="1:8" s="179" customFormat="1" ht="38.25">
      <c r="A14" s="197">
        <v>9</v>
      </c>
      <c r="B14" s="501" t="s">
        <v>423</v>
      </c>
      <c r="C14" s="485" t="s">
        <v>426</v>
      </c>
      <c r="D14" s="486">
        <v>45519</v>
      </c>
      <c r="E14" s="485" t="s">
        <v>418</v>
      </c>
      <c r="F14" s="185">
        <f>71000*35</f>
        <v>2485000</v>
      </c>
      <c r="G14" s="237">
        <v>71000</v>
      </c>
      <c r="H14" s="476"/>
    </row>
    <row r="15" spans="1:8" s="179" customFormat="1" ht="63.75">
      <c r="A15" s="453">
        <v>10</v>
      </c>
      <c r="B15" s="594" t="s">
        <v>476</v>
      </c>
      <c r="C15" s="595" t="s">
        <v>479</v>
      </c>
      <c r="D15" s="596">
        <v>45587</v>
      </c>
      <c r="E15" s="595" t="s">
        <v>480</v>
      </c>
      <c r="F15" s="597">
        <v>28036000</v>
      </c>
      <c r="G15" s="353">
        <f>164+372</f>
        <v>536</v>
      </c>
      <c r="H15" s="476" t="s">
        <v>486</v>
      </c>
    </row>
    <row r="16" spans="1:8" s="179" customFormat="1" ht="89.25">
      <c r="A16" s="453">
        <v>11</v>
      </c>
      <c r="B16" s="594" t="s">
        <v>499</v>
      </c>
      <c r="C16" s="595" t="s">
        <v>500</v>
      </c>
      <c r="D16" s="596">
        <v>45601</v>
      </c>
      <c r="E16" s="595" t="s">
        <v>501</v>
      </c>
      <c r="F16" s="597">
        <v>48639600</v>
      </c>
      <c r="G16" s="604">
        <f>227.5+158.8+321.5+164</f>
        <v>871.8</v>
      </c>
      <c r="H16" s="476" t="s">
        <v>486</v>
      </c>
    </row>
    <row r="17" spans="1:8" s="188" customFormat="1" ht="63.75">
      <c r="A17" s="453">
        <v>12</v>
      </c>
      <c r="B17" s="594" t="s">
        <v>507</v>
      </c>
      <c r="C17" s="595" t="s">
        <v>518</v>
      </c>
      <c r="D17" s="596">
        <v>45608</v>
      </c>
      <c r="E17" s="595" t="s">
        <v>519</v>
      </c>
      <c r="F17" s="597">
        <v>200000000</v>
      </c>
      <c r="G17" s="604">
        <f>1923+1518.3</f>
        <v>3441.3</v>
      </c>
      <c r="H17" s="610" t="s">
        <v>520</v>
      </c>
    </row>
    <row r="18" spans="1:8" s="188" customFormat="1" ht="63.75">
      <c r="A18" s="453">
        <v>13</v>
      </c>
      <c r="B18" s="594" t="s">
        <v>510</v>
      </c>
      <c r="C18" s="595" t="s">
        <v>523</v>
      </c>
      <c r="D18" s="596">
        <v>45609</v>
      </c>
      <c r="E18" s="595" t="s">
        <v>521</v>
      </c>
      <c r="F18" s="597">
        <v>137695000</v>
      </c>
      <c r="G18" s="604">
        <f>455.7+1960</f>
        <v>2415.6999999999998</v>
      </c>
      <c r="H18" s="610" t="s">
        <v>524</v>
      </c>
    </row>
    <row r="19" spans="1:8" s="188" customFormat="1" ht="38.25">
      <c r="A19" s="453">
        <v>14</v>
      </c>
      <c r="B19" s="594" t="s">
        <v>530</v>
      </c>
      <c r="C19" s="595" t="s">
        <v>531</v>
      </c>
      <c r="D19" s="596">
        <v>45610</v>
      </c>
      <c r="E19" s="595" t="s">
        <v>516</v>
      </c>
      <c r="F19" s="597">
        <v>109782000</v>
      </c>
      <c r="G19" s="604">
        <v>1926</v>
      </c>
      <c r="H19" s="610" t="s">
        <v>534</v>
      </c>
    </row>
    <row r="20" spans="1:8" s="188" customFormat="1">
      <c r="A20" s="598"/>
      <c r="B20" s="599"/>
      <c r="C20" s="175"/>
      <c r="D20" s="600"/>
      <c r="E20" s="175"/>
      <c r="F20" s="601"/>
      <c r="G20" s="602"/>
      <c r="H20" s="603"/>
    </row>
    <row r="21" spans="1:8" s="188" customFormat="1">
      <c r="A21" s="598"/>
      <c r="B21" s="599"/>
      <c r="C21" s="175"/>
      <c r="D21" s="600"/>
      <c r="E21" s="175"/>
      <c r="F21" s="601"/>
      <c r="G21" s="602"/>
      <c r="H21" s="603"/>
    </row>
    <row r="22" spans="1:8" s="188" customFormat="1">
      <c r="A22" s="598"/>
      <c r="B22" s="599"/>
      <c r="C22" s="175"/>
      <c r="D22" s="600"/>
      <c r="E22" s="175"/>
      <c r="F22" s="601"/>
      <c r="G22" s="602"/>
      <c r="H22" s="603"/>
    </row>
    <row r="23" spans="1:8" s="188" customFormat="1">
      <c r="A23" s="598"/>
      <c r="B23" s="599"/>
      <c r="C23" s="175"/>
      <c r="D23" s="600"/>
      <c r="E23" s="175"/>
      <c r="F23" s="601"/>
      <c r="G23" s="602"/>
      <c r="H23" s="603"/>
    </row>
    <row r="24" spans="1:8" s="188" customFormat="1">
      <c r="A24" s="598"/>
      <c r="B24" s="599"/>
      <c r="C24" s="175"/>
      <c r="D24" s="600"/>
      <c r="E24" s="175"/>
      <c r="F24" s="601"/>
      <c r="G24" s="602"/>
      <c r="H24" s="603"/>
    </row>
    <row r="25" spans="1:8" s="188" customFormat="1">
      <c r="A25" s="598"/>
      <c r="B25" s="599"/>
      <c r="C25" s="175"/>
      <c r="D25" s="600"/>
      <c r="E25" s="175"/>
      <c r="F25" s="601"/>
      <c r="G25" s="602"/>
      <c r="H25" s="603"/>
    </row>
    <row r="26" spans="1:8" s="188" customFormat="1">
      <c r="A26" s="598"/>
      <c r="B26" s="599"/>
      <c r="C26" s="175"/>
      <c r="D26" s="600"/>
      <c r="E26" s="175"/>
      <c r="F26" s="601"/>
      <c r="G26" s="602"/>
      <c r="H26" s="603"/>
    </row>
    <row r="27" spans="1:8" s="179" customFormat="1" ht="13.5" thickBot="1">
      <c r="A27" s="477"/>
      <c r="B27" s="478"/>
      <c r="C27" s="479"/>
      <c r="D27" s="480"/>
      <c r="E27" s="479"/>
      <c r="F27" s="481"/>
      <c r="G27" s="482"/>
      <c r="H27" s="459"/>
    </row>
    <row r="28" spans="1:8" ht="18.75">
      <c r="A28" s="41"/>
      <c r="B28" s="41"/>
      <c r="C28" s="41"/>
      <c r="D28" s="41"/>
      <c r="E28" s="581" t="s">
        <v>357</v>
      </c>
      <c r="F28" s="582">
        <f>F6+F12+F13+F14</f>
        <v>13335000</v>
      </c>
      <c r="G28" s="583">
        <f>G6+G12+G13+G14</f>
        <v>381000</v>
      </c>
      <c r="H28" s="33" t="s">
        <v>360</v>
      </c>
    </row>
    <row r="29" spans="1:8" ht="18.75">
      <c r="A29" s="41"/>
      <c r="B29" s="605" t="s">
        <v>503</v>
      </c>
      <c r="C29" s="606">
        <f>G7+G8+G9+G10+G11</f>
        <v>6961</v>
      </c>
      <c r="D29" s="41"/>
      <c r="E29" s="584" t="s">
        <v>358</v>
      </c>
      <c r="F29" s="585">
        <f>F7+F8+F9+F10+F11+F15+F16+F17+F18+F19</f>
        <v>916433600</v>
      </c>
      <c r="G29" s="625">
        <f>G7+G8+G9+G10+G11+G15+G16+G17+G18+G19</f>
        <v>16151.8</v>
      </c>
      <c r="H29" s="33" t="s">
        <v>359</v>
      </c>
    </row>
    <row r="30" spans="1:8" ht="18.75">
      <c r="A30" s="24"/>
      <c r="B30" s="605" t="s">
        <v>504</v>
      </c>
      <c r="C30" s="607">
        <f>G15+G16+G17+G18+G19</f>
        <v>9190.7999999999993</v>
      </c>
      <c r="D30" s="24"/>
      <c r="E30" s="54" t="s">
        <v>136</v>
      </c>
      <c r="F30" s="586">
        <f>SUM(F6:F27)</f>
        <v>929768600</v>
      </c>
      <c r="G30" s="587"/>
    </row>
    <row r="31" spans="1:8" ht="18.75">
      <c r="E31" s="564"/>
      <c r="F31" s="588"/>
      <c r="G31" s="564"/>
    </row>
    <row r="32" spans="1:8" ht="18.75">
      <c r="E32" s="573" t="s">
        <v>109</v>
      </c>
      <c r="F32" s="574">
        <v>1000000000</v>
      </c>
      <c r="G32" s="589">
        <f>F32-F29</f>
        <v>83566400</v>
      </c>
    </row>
    <row r="33" spans="5:7" ht="18.75">
      <c r="E33" s="562" t="s">
        <v>220</v>
      </c>
      <c r="F33" s="590">
        <v>350000000</v>
      </c>
      <c r="G33" s="589">
        <f>F33-F28</f>
        <v>336665000</v>
      </c>
    </row>
    <row r="34" spans="5:7" ht="18.75">
      <c r="E34" s="591" t="s">
        <v>171</v>
      </c>
      <c r="F34" s="592">
        <f>SUM(F32+F33-F28)</f>
        <v>1336665000</v>
      </c>
      <c r="G34" s="564"/>
    </row>
  </sheetData>
  <mergeCells count="1">
    <mergeCell ref="A3:F3"/>
  </mergeCells>
  <pageMargins left="0.7" right="0.7" top="0.75" bottom="0.75" header="0.3" footer="0.3"/>
  <pageSetup paperSize="14" scale="78" orientation="landscape" horizontalDpi="360" verticalDpi="36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K18"/>
  <sheetViews>
    <sheetView view="pageBreakPreview" zoomScale="84" zoomScaleNormal="100" zoomScaleSheetLayoutView="84" workbookViewId="0">
      <selection activeCell="F1968" sqref="F1968:H1968"/>
    </sheetView>
  </sheetViews>
  <sheetFormatPr defaultRowHeight="12.75"/>
  <cols>
    <col min="1" max="1" width="18.6640625" customWidth="1"/>
    <col min="2" max="2" width="19.83203125" customWidth="1"/>
    <col min="3" max="4" width="19.33203125" customWidth="1"/>
    <col min="5" max="7" width="20.6640625" customWidth="1"/>
    <col min="8" max="8" width="19" customWidth="1"/>
    <col min="9" max="9" width="23.1640625" customWidth="1"/>
    <col min="11" max="11" width="14.83203125" bestFit="1" customWidth="1"/>
  </cols>
  <sheetData>
    <row r="1" spans="1:9" ht="15" customHeight="1">
      <c r="A1" s="740" t="s">
        <v>177</v>
      </c>
      <c r="B1" s="740"/>
      <c r="C1" s="740"/>
      <c r="D1" s="740"/>
      <c r="E1" s="740"/>
      <c r="F1" s="740"/>
      <c r="G1" s="740"/>
      <c r="H1" s="740"/>
    </row>
    <row r="2" spans="1:9">
      <c r="A2" s="741"/>
      <c r="B2" s="741"/>
      <c r="C2" s="741"/>
      <c r="D2" s="741"/>
      <c r="E2" s="741"/>
      <c r="F2" s="741"/>
      <c r="G2" s="741"/>
      <c r="H2" s="741"/>
    </row>
    <row r="3" spans="1:9" ht="18.75">
      <c r="A3" s="739" t="s">
        <v>73</v>
      </c>
      <c r="B3" s="738" t="s">
        <v>178</v>
      </c>
      <c r="C3" s="738"/>
      <c r="D3" s="738"/>
      <c r="E3" s="738"/>
      <c r="F3" s="738"/>
      <c r="G3" s="738"/>
      <c r="H3" s="738"/>
    </row>
    <row r="4" spans="1:9" ht="18.75">
      <c r="A4" s="739"/>
      <c r="B4" s="51" t="s">
        <v>173</v>
      </c>
      <c r="C4" s="51" t="s">
        <v>174</v>
      </c>
      <c r="D4" s="51" t="s">
        <v>215</v>
      </c>
      <c r="E4" s="51" t="s">
        <v>172</v>
      </c>
      <c r="F4" s="51" t="s">
        <v>293</v>
      </c>
      <c r="G4" s="51" t="s">
        <v>466</v>
      </c>
      <c r="H4" s="51" t="s">
        <v>175</v>
      </c>
    </row>
    <row r="5" spans="1:9" ht="18.75">
      <c r="A5" s="52" t="s">
        <v>74</v>
      </c>
      <c r="B5" s="52"/>
      <c r="C5" s="52"/>
      <c r="D5" s="52"/>
      <c r="E5" s="52"/>
      <c r="F5" s="52"/>
      <c r="G5" s="52"/>
      <c r="H5" s="52"/>
    </row>
    <row r="6" spans="1:9" ht="18.75">
      <c r="A6" s="52" t="s">
        <v>75</v>
      </c>
      <c r="B6" s="53">
        <f>600000+1800000+3000000+1500000+2600000</f>
        <v>9500000</v>
      </c>
      <c r="C6" s="53"/>
      <c r="D6" s="53"/>
      <c r="E6" s="52"/>
      <c r="F6" s="52"/>
      <c r="G6" s="52"/>
      <c r="H6" s="53"/>
    </row>
    <row r="7" spans="1:9" ht="18.75">
      <c r="A7" s="52" t="s">
        <v>76</v>
      </c>
      <c r="B7" s="231">
        <f>15000000+1000000</f>
        <v>16000000</v>
      </c>
      <c r="C7" s="313">
        <v>150000</v>
      </c>
      <c r="D7" s="52"/>
      <c r="E7" s="52"/>
      <c r="F7" s="52"/>
      <c r="G7" s="52"/>
      <c r="H7" s="52"/>
    </row>
    <row r="8" spans="1:9" ht="18.75">
      <c r="A8" s="52" t="s">
        <v>77</v>
      </c>
      <c r="B8" s="53">
        <v>5000000</v>
      </c>
      <c r="C8" s="52"/>
      <c r="D8" s="313">
        <v>1750000</v>
      </c>
      <c r="E8" s="52"/>
      <c r="F8" s="313">
        <v>2700000</v>
      </c>
      <c r="G8" s="313"/>
      <c r="H8" s="52"/>
    </row>
    <row r="9" spans="1:9" ht="18.75">
      <c r="A9" s="52" t="s">
        <v>78</v>
      </c>
      <c r="B9" s="53">
        <f>7000000+2000000</f>
        <v>9000000</v>
      </c>
      <c r="C9" s="53">
        <v>4500000</v>
      </c>
      <c r="D9" s="53"/>
      <c r="E9" s="53">
        <v>29259000</v>
      </c>
      <c r="F9" s="53"/>
      <c r="G9" s="53"/>
      <c r="H9" s="53"/>
    </row>
    <row r="10" spans="1:9" ht="18.75">
      <c r="A10" s="52" t="s">
        <v>79</v>
      </c>
      <c r="B10" s="53">
        <f>3000000+13000000+5000000</f>
        <v>21000000</v>
      </c>
      <c r="C10" s="53">
        <v>1350000</v>
      </c>
      <c r="D10" s="53">
        <v>350000</v>
      </c>
      <c r="E10" s="53">
        <f>15204000+33575000+71370000+242873000</f>
        <v>363022000</v>
      </c>
      <c r="F10" s="53"/>
      <c r="G10" s="53"/>
      <c r="H10" s="53"/>
    </row>
    <row r="11" spans="1:9" ht="18.75">
      <c r="A11" s="52" t="s">
        <v>80</v>
      </c>
      <c r="B11" s="53"/>
      <c r="C11" s="53"/>
      <c r="D11" s="53"/>
      <c r="E11" s="53"/>
      <c r="F11" s="53"/>
      <c r="G11" s="53"/>
      <c r="H11" s="53"/>
    </row>
    <row r="12" spans="1:9" ht="18.75">
      <c r="A12" s="52" t="s">
        <v>176</v>
      </c>
      <c r="B12" s="53">
        <f>2700000+420000+19000000+4400000</f>
        <v>26520000</v>
      </c>
      <c r="C12" s="53">
        <f>1500000+600000+1050000+900000</f>
        <v>4050000</v>
      </c>
      <c r="D12" s="53">
        <f>8750000+2485000</f>
        <v>11235000</v>
      </c>
      <c r="E12" s="53"/>
      <c r="F12" s="53"/>
      <c r="G12" s="53"/>
      <c r="H12" s="53"/>
    </row>
    <row r="13" spans="1:9" ht="18.75">
      <c r="A13" s="52" t="s">
        <v>82</v>
      </c>
      <c r="B13" s="53">
        <v>18000000</v>
      </c>
      <c r="C13" s="53">
        <f>750000+1200000+1050000+750000</f>
        <v>3750000</v>
      </c>
      <c r="D13" s="53"/>
      <c r="E13" s="53"/>
      <c r="F13" s="53"/>
      <c r="G13" s="53"/>
      <c r="H13" s="53"/>
    </row>
    <row r="14" spans="1:9" ht="18.75">
      <c r="A14" s="52" t="s">
        <v>83</v>
      </c>
      <c r="B14" s="53">
        <f>2000000+1000000+2500000+5000000</f>
        <v>10500000</v>
      </c>
      <c r="C14" s="53">
        <f>750000</f>
        <v>750000</v>
      </c>
      <c r="D14" s="53"/>
      <c r="E14" s="53">
        <f>28036000</f>
        <v>28036000</v>
      </c>
      <c r="F14" s="53"/>
      <c r="G14" s="53">
        <v>10000000</v>
      </c>
      <c r="H14" s="53"/>
    </row>
    <row r="15" spans="1:9" ht="18.75">
      <c r="A15" s="52" t="s">
        <v>84</v>
      </c>
      <c r="B15" s="53">
        <f>4000000</f>
        <v>4000000</v>
      </c>
      <c r="C15" s="53">
        <v>3900000</v>
      </c>
      <c r="D15" s="53"/>
      <c r="E15" s="53">
        <f>48639600+200000000+137695000+109782000</f>
        <v>496116600</v>
      </c>
      <c r="F15" s="53"/>
      <c r="G15" s="53"/>
      <c r="H15" s="53"/>
    </row>
    <row r="16" spans="1:9" ht="18.75">
      <c r="A16" s="52" t="s">
        <v>85</v>
      </c>
      <c r="B16" s="53"/>
      <c r="C16" s="53"/>
      <c r="D16" s="53"/>
      <c r="E16" s="53"/>
      <c r="F16" s="53"/>
      <c r="G16" s="53"/>
      <c r="H16" s="53"/>
      <c r="I16" s="136">
        <f>SUM(B16:E16)</f>
        <v>0</v>
      </c>
    </row>
    <row r="17" spans="1:11" ht="18.75">
      <c r="A17" s="54" t="s">
        <v>108</v>
      </c>
      <c r="B17" s="55">
        <f t="shared" ref="B17:G17" si="0">SUM(B5:B16)</f>
        <v>119520000</v>
      </c>
      <c r="C17" s="55">
        <f t="shared" si="0"/>
        <v>18450000</v>
      </c>
      <c r="D17" s="55">
        <f t="shared" si="0"/>
        <v>13335000</v>
      </c>
      <c r="E17" s="55">
        <f t="shared" si="0"/>
        <v>916433600</v>
      </c>
      <c r="F17" s="55">
        <f t="shared" si="0"/>
        <v>2700000</v>
      </c>
      <c r="G17" s="55">
        <f t="shared" si="0"/>
        <v>10000000</v>
      </c>
      <c r="H17" s="55">
        <f t="shared" ref="H17" si="1">SUM(H5:H16)</f>
        <v>0</v>
      </c>
      <c r="I17" s="56">
        <f>SUM(B17:H17)</f>
        <v>1080438600</v>
      </c>
      <c r="K17" s="136"/>
    </row>
    <row r="18" spans="1:11">
      <c r="B18" s="136">
        <f>SUM(B17+H6)</f>
        <v>119520000</v>
      </c>
    </row>
  </sheetData>
  <mergeCells count="3">
    <mergeCell ref="B3:H3"/>
    <mergeCell ref="A3:A4"/>
    <mergeCell ref="A1:H2"/>
  </mergeCells>
  <pageMargins left="0.7" right="0.7" top="0.75" bottom="0.75" header="0.3" footer="0.3"/>
  <pageSetup paperSize="9" scale="61" orientation="portrait" horizontalDpi="360" verticalDpi="36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D20"/>
  <sheetViews>
    <sheetView zoomScaleNormal="100" workbookViewId="0">
      <selection activeCell="F1968" sqref="F1968:H1968"/>
    </sheetView>
  </sheetViews>
  <sheetFormatPr defaultRowHeight="12.75"/>
  <cols>
    <col min="1" max="1" width="6.1640625" customWidth="1"/>
    <col min="2" max="2" width="22.83203125" customWidth="1"/>
    <col min="3" max="3" width="25.83203125" customWidth="1"/>
    <col min="4" max="4" width="37.1640625" customWidth="1"/>
  </cols>
  <sheetData>
    <row r="1" spans="1:4" ht="15.75">
      <c r="A1" s="737" t="s">
        <v>546</v>
      </c>
      <c r="B1" s="737"/>
      <c r="C1" s="737"/>
      <c r="D1" s="737"/>
    </row>
    <row r="3" spans="1:4" ht="20.25" customHeight="1">
      <c r="A3" s="611" t="s">
        <v>44</v>
      </c>
      <c r="B3" s="611" t="s">
        <v>535</v>
      </c>
      <c r="C3" s="611" t="s">
        <v>536</v>
      </c>
      <c r="D3" s="611" t="s">
        <v>49</v>
      </c>
    </row>
    <row r="4" spans="1:4" ht="15.75">
      <c r="A4" s="612"/>
      <c r="B4" s="615" t="s">
        <v>537</v>
      </c>
      <c r="C4" s="613"/>
      <c r="D4" s="613"/>
    </row>
    <row r="5" spans="1:4" ht="15.75">
      <c r="A5" s="612">
        <v>1</v>
      </c>
      <c r="B5" s="613" t="s">
        <v>538</v>
      </c>
      <c r="C5" s="614">
        <f>'REKAP PAD TIBUN'!G43</f>
        <v>686000</v>
      </c>
      <c r="D5" s="613" t="s">
        <v>539</v>
      </c>
    </row>
    <row r="6" spans="1:4" ht="31.5">
      <c r="A6" s="612">
        <v>2</v>
      </c>
      <c r="B6" s="613" t="s">
        <v>538</v>
      </c>
      <c r="C6" s="614">
        <f>66820+10000</f>
        <v>76820</v>
      </c>
      <c r="D6" s="616" t="s">
        <v>540</v>
      </c>
    </row>
    <row r="7" spans="1:4" ht="15.75">
      <c r="A7" s="617"/>
      <c r="B7" s="618" t="s">
        <v>542</v>
      </c>
      <c r="C7" s="619">
        <f>SUM(C5:C6)</f>
        <v>762820</v>
      </c>
      <c r="D7" s="620"/>
    </row>
    <row r="8" spans="1:4" ht="15.75">
      <c r="A8" s="612"/>
      <c r="B8" s="615" t="s">
        <v>234</v>
      </c>
      <c r="C8" s="614"/>
      <c r="D8" s="613"/>
    </row>
    <row r="9" spans="1:4" ht="15.75">
      <c r="A9" s="612">
        <v>1</v>
      </c>
      <c r="B9" s="613" t="s">
        <v>541</v>
      </c>
      <c r="C9" s="614">
        <f>'REKAP PAD DEMPOND'!G12</f>
        <v>29500</v>
      </c>
      <c r="D9" s="613" t="s">
        <v>539</v>
      </c>
    </row>
    <row r="10" spans="1:4" ht="31.5">
      <c r="A10" s="612">
        <v>2</v>
      </c>
      <c r="B10" s="613" t="s">
        <v>541</v>
      </c>
      <c r="C10" s="614">
        <f>43600+5000+5000</f>
        <v>53600</v>
      </c>
      <c r="D10" s="616" t="s">
        <v>540</v>
      </c>
    </row>
    <row r="11" spans="1:4" ht="15.75">
      <c r="A11" s="612">
        <v>3</v>
      </c>
      <c r="B11" s="613" t="s">
        <v>460</v>
      </c>
      <c r="C11" s="614">
        <v>1600</v>
      </c>
      <c r="D11" s="616" t="s">
        <v>572</v>
      </c>
    </row>
    <row r="12" spans="1:4" ht="15.75">
      <c r="A12" s="617"/>
      <c r="B12" s="618" t="s">
        <v>543</v>
      </c>
      <c r="C12" s="619">
        <f>SUM(C9:C11)</f>
        <v>84700</v>
      </c>
      <c r="D12" s="620"/>
    </row>
    <row r="13" spans="1:4" ht="15.75">
      <c r="A13" s="612"/>
      <c r="B13" s="615" t="s">
        <v>237</v>
      </c>
      <c r="C13" s="614"/>
      <c r="D13" s="613"/>
    </row>
    <row r="14" spans="1:4" ht="15.75">
      <c r="A14" s="612">
        <v>1</v>
      </c>
      <c r="B14" s="613" t="s">
        <v>544</v>
      </c>
      <c r="C14" s="614">
        <f>'REKAP PAD BAT '!G19</f>
        <v>177500</v>
      </c>
      <c r="D14" s="613" t="s">
        <v>539</v>
      </c>
    </row>
    <row r="15" spans="1:4" ht="31.5">
      <c r="A15" s="612">
        <v>2</v>
      </c>
      <c r="B15" s="613" t="s">
        <v>544</v>
      </c>
      <c r="C15" s="614">
        <f>1000+5000</f>
        <v>6000</v>
      </c>
      <c r="D15" s="616" t="s">
        <v>540</v>
      </c>
    </row>
    <row r="16" spans="1:4" ht="15.75">
      <c r="A16" s="617"/>
      <c r="B16" s="618" t="s">
        <v>545</v>
      </c>
      <c r="C16" s="619">
        <f>SUM(C14:C15)</f>
        <v>183500</v>
      </c>
      <c r="D16" s="620"/>
    </row>
    <row r="20" spans="3:3">
      <c r="C20" s="637"/>
    </row>
  </sheetData>
  <mergeCells count="1">
    <mergeCell ref="A1:D1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P21"/>
  <sheetViews>
    <sheetView tabSelected="1" view="pageBreakPreview" zoomScale="90" zoomScaleNormal="100" zoomScaleSheetLayoutView="90" workbookViewId="0">
      <selection activeCell="P8" sqref="P8"/>
    </sheetView>
  </sheetViews>
  <sheetFormatPr defaultRowHeight="12.75"/>
  <cols>
    <col min="1" max="1" width="6.1640625" customWidth="1"/>
    <col min="2" max="3" width="13" customWidth="1"/>
    <col min="4" max="5" width="13.83203125" customWidth="1"/>
    <col min="6" max="6" width="13" customWidth="1"/>
    <col min="7" max="14" width="13.83203125" customWidth="1"/>
    <col min="15" max="15" width="13.6640625" customWidth="1"/>
    <col min="16" max="16" width="28.5" customWidth="1"/>
  </cols>
  <sheetData>
    <row r="1" spans="1:16" ht="15.75">
      <c r="A1" s="737" t="s">
        <v>546</v>
      </c>
      <c r="B1" s="737"/>
      <c r="C1" s="737"/>
      <c r="D1" s="737"/>
      <c r="E1" s="737"/>
      <c r="F1" s="737"/>
      <c r="G1" s="737"/>
      <c r="H1" s="737"/>
      <c r="I1" s="737"/>
      <c r="J1" s="737"/>
      <c r="K1" s="737"/>
      <c r="L1" s="737"/>
      <c r="M1" s="737"/>
      <c r="N1" s="737"/>
      <c r="O1" s="737"/>
      <c r="P1" s="737"/>
    </row>
    <row r="3" spans="1:16" ht="20.25" customHeight="1">
      <c r="A3" s="745" t="s">
        <v>547</v>
      </c>
      <c r="B3" s="745" t="s">
        <v>548</v>
      </c>
      <c r="C3" s="742" t="s">
        <v>549</v>
      </c>
      <c r="D3" s="743"/>
      <c r="E3" s="743"/>
      <c r="F3" s="743"/>
      <c r="G3" s="743"/>
      <c r="H3" s="743"/>
      <c r="I3" s="743"/>
      <c r="J3" s="743"/>
      <c r="K3" s="743"/>
      <c r="L3" s="743"/>
      <c r="M3" s="743"/>
      <c r="N3" s="744"/>
      <c r="O3" s="745" t="s">
        <v>87</v>
      </c>
      <c r="P3" s="745" t="s">
        <v>550</v>
      </c>
    </row>
    <row r="4" spans="1:16" ht="15.75">
      <c r="A4" s="746"/>
      <c r="B4" s="746"/>
      <c r="C4" s="611" t="s">
        <v>74</v>
      </c>
      <c r="D4" s="611" t="s">
        <v>75</v>
      </c>
      <c r="E4" s="611" t="s">
        <v>76</v>
      </c>
      <c r="F4" s="611" t="s">
        <v>77</v>
      </c>
      <c r="G4" s="611" t="s">
        <v>78</v>
      </c>
      <c r="H4" s="611" t="s">
        <v>79</v>
      </c>
      <c r="I4" s="611" t="s">
        <v>80</v>
      </c>
      <c r="J4" s="611" t="s">
        <v>176</v>
      </c>
      <c r="K4" s="611" t="s">
        <v>82</v>
      </c>
      <c r="L4" s="611" t="s">
        <v>83</v>
      </c>
      <c r="M4" s="611" t="s">
        <v>84</v>
      </c>
      <c r="N4" s="611" t="s">
        <v>85</v>
      </c>
      <c r="O4" s="746"/>
      <c r="P4" s="746"/>
    </row>
    <row r="5" spans="1:16" ht="15.75">
      <c r="A5" s="624"/>
      <c r="B5" s="631" t="s">
        <v>556</v>
      </c>
      <c r="C5" s="611"/>
      <c r="D5" s="611"/>
      <c r="E5" s="611"/>
      <c r="F5" s="611"/>
      <c r="G5" s="611"/>
      <c r="H5" s="611"/>
      <c r="I5" s="611"/>
      <c r="J5" s="611"/>
      <c r="K5" s="611"/>
      <c r="L5" s="611"/>
      <c r="M5" s="611"/>
      <c r="N5" s="611"/>
      <c r="O5" s="624"/>
      <c r="P5" s="624"/>
    </row>
    <row r="6" spans="1:16" ht="78.75">
      <c r="A6" s="612">
        <v>1</v>
      </c>
      <c r="B6" s="613" t="s">
        <v>538</v>
      </c>
      <c r="C6" s="614">
        <v>0</v>
      </c>
      <c r="D6" s="614">
        <v>0</v>
      </c>
      <c r="E6" s="614">
        <f>150000+30300</f>
        <v>180300</v>
      </c>
      <c r="F6" s="614">
        <f>40000+10000</f>
        <v>50000</v>
      </c>
      <c r="G6" s="614">
        <v>56000</v>
      </c>
      <c r="H6" s="614">
        <f>104000+4000</f>
        <v>108000</v>
      </c>
      <c r="I6" s="614">
        <v>0</v>
      </c>
      <c r="J6" s="614">
        <f>152000+2520</f>
        <v>154520</v>
      </c>
      <c r="K6" s="614">
        <f>144000</f>
        <v>144000</v>
      </c>
      <c r="L6" s="614">
        <f>40000+10000</f>
        <v>50000</v>
      </c>
      <c r="M6" s="614">
        <f>10000+10000</f>
        <v>20000</v>
      </c>
      <c r="N6" s="614">
        <f>96000</f>
        <v>96000</v>
      </c>
      <c r="O6" s="621">
        <f>SUM(C6:N6)</f>
        <v>858820</v>
      </c>
      <c r="P6" s="623" t="s">
        <v>574</v>
      </c>
    </row>
    <row r="7" spans="1:16" ht="15.75">
      <c r="A7" s="624"/>
      <c r="B7" s="631" t="s">
        <v>557</v>
      </c>
      <c r="C7" s="611"/>
      <c r="D7" s="611"/>
      <c r="E7" s="611"/>
      <c r="F7" s="611"/>
      <c r="G7" s="611"/>
      <c r="H7" s="611"/>
      <c r="I7" s="611"/>
      <c r="J7" s="611"/>
      <c r="K7" s="611"/>
      <c r="L7" s="611"/>
      <c r="M7" s="611"/>
      <c r="N7" s="611"/>
      <c r="O7" s="624"/>
      <c r="P7" s="624"/>
    </row>
    <row r="8" spans="1:16" ht="141.75">
      <c r="A8" s="612">
        <v>2</v>
      </c>
      <c r="B8" s="613" t="s">
        <v>541</v>
      </c>
      <c r="C8" s="614">
        <v>0</v>
      </c>
      <c r="D8" s="614">
        <v>10000</v>
      </c>
      <c r="E8" s="614">
        <v>0</v>
      </c>
      <c r="F8" s="614">
        <v>0</v>
      </c>
      <c r="G8" s="614">
        <f>12000+10500</f>
        <v>22500</v>
      </c>
      <c r="H8" s="614">
        <f>3000</f>
        <v>3000</v>
      </c>
      <c r="I8" s="614">
        <v>0</v>
      </c>
      <c r="J8" s="614">
        <f>15000+7000</f>
        <v>22000</v>
      </c>
      <c r="K8" s="614">
        <v>0</v>
      </c>
      <c r="L8" s="614">
        <f>2500+5000+12500</f>
        <v>20000</v>
      </c>
      <c r="M8" s="614">
        <f>600+5000</f>
        <v>5600</v>
      </c>
      <c r="N8" s="614"/>
      <c r="O8" s="621">
        <f>SUM(C8:N8)</f>
        <v>83100</v>
      </c>
      <c r="P8" s="623" t="s">
        <v>553</v>
      </c>
    </row>
    <row r="9" spans="1:16" ht="15.75">
      <c r="A9" s="624"/>
      <c r="B9" s="631" t="s">
        <v>558</v>
      </c>
      <c r="C9" s="611"/>
      <c r="D9" s="611"/>
      <c r="E9" s="611"/>
      <c r="F9" s="611"/>
      <c r="G9" s="611"/>
      <c r="H9" s="611"/>
      <c r="I9" s="611"/>
      <c r="J9" s="611"/>
      <c r="K9" s="611"/>
      <c r="L9" s="611"/>
      <c r="M9" s="611"/>
      <c r="N9" s="611"/>
      <c r="O9" s="624"/>
      <c r="P9" s="624"/>
    </row>
    <row r="10" spans="1:16" ht="78.75">
      <c r="A10" s="612">
        <v>3</v>
      </c>
      <c r="B10" s="613" t="s">
        <v>544</v>
      </c>
      <c r="C10" s="622">
        <v>0</v>
      </c>
      <c r="D10" s="622">
        <f>24000+20500</f>
        <v>44500</v>
      </c>
      <c r="E10" s="622">
        <v>5000</v>
      </c>
      <c r="F10" s="622">
        <v>0</v>
      </c>
      <c r="G10" s="622">
        <v>10000</v>
      </c>
      <c r="H10" s="622">
        <f>15000+25000</f>
        <v>40000</v>
      </c>
      <c r="I10" s="622">
        <v>0</v>
      </c>
      <c r="J10" s="622">
        <f>13500+22000</f>
        <v>35500</v>
      </c>
      <c r="K10" s="622">
        <f>1000</f>
        <v>1000</v>
      </c>
      <c r="L10" s="622">
        <f>10000+12500</f>
        <v>22500</v>
      </c>
      <c r="M10" s="622">
        <f>20000+5000</f>
        <v>25000</v>
      </c>
      <c r="N10" s="622">
        <f>1000+30000</f>
        <v>31000</v>
      </c>
      <c r="O10" s="621">
        <f>SUM(C10:N10)</f>
        <v>214500</v>
      </c>
      <c r="P10" s="623" t="s">
        <v>573</v>
      </c>
    </row>
    <row r="11" spans="1:16" ht="15.75">
      <c r="N11" s="26" t="s">
        <v>108</v>
      </c>
      <c r="O11" s="747">
        <f>O6+O8+O10</f>
        <v>1156420</v>
      </c>
    </row>
    <row r="13" spans="1:16" ht="15.75">
      <c r="N13" s="630" t="s">
        <v>554</v>
      </c>
    </row>
    <row r="14" spans="1:16" ht="15.75">
      <c r="N14" s="630" t="s">
        <v>555</v>
      </c>
    </row>
    <row r="15" spans="1:16" ht="15.75">
      <c r="N15" s="630"/>
    </row>
    <row r="16" spans="1:16" ht="15.75">
      <c r="N16" s="630"/>
    </row>
    <row r="17" spans="14:14" ht="15.75">
      <c r="N17" s="630"/>
    </row>
    <row r="18" spans="14:14" ht="15.75">
      <c r="N18" s="630"/>
    </row>
    <row r="19" spans="14:14" ht="15.75">
      <c r="N19" s="630" t="s">
        <v>224</v>
      </c>
    </row>
    <row r="20" spans="14:14" ht="15.75">
      <c r="N20" s="630" t="s">
        <v>225</v>
      </c>
    </row>
    <row r="21" spans="14:14" ht="15.75">
      <c r="N21" s="630" t="s">
        <v>226</v>
      </c>
    </row>
  </sheetData>
  <mergeCells count="6">
    <mergeCell ref="A1:P1"/>
    <mergeCell ref="C3:N3"/>
    <mergeCell ref="B3:B4"/>
    <mergeCell ref="A3:A4"/>
    <mergeCell ref="P3:P4"/>
    <mergeCell ref="O3:O4"/>
  </mergeCells>
  <pageMargins left="0.7" right="0.7" top="0.75" bottom="0.75" header="0.3" footer="0.3"/>
  <pageSetup paperSize="14" scale="73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BE1580-0A3C-4F99-B0BC-5133BB801C07}">
  <sheetPr>
    <pageSetUpPr fitToPage="1"/>
  </sheetPr>
  <dimension ref="A1:P18"/>
  <sheetViews>
    <sheetView view="pageBreakPreview" zoomScale="90" zoomScaleNormal="100" zoomScaleSheetLayoutView="90" workbookViewId="0">
      <selection activeCell="K12" sqref="K12"/>
    </sheetView>
  </sheetViews>
  <sheetFormatPr defaultRowHeight="12.75"/>
  <cols>
    <col min="1" max="1" width="6.1640625" customWidth="1"/>
    <col min="2" max="2" width="21.6640625" customWidth="1"/>
    <col min="3" max="3" width="13" customWidth="1"/>
    <col min="4" max="5" width="13.83203125" customWidth="1"/>
    <col min="6" max="6" width="13" customWidth="1"/>
    <col min="7" max="14" width="13.83203125" customWidth="1"/>
    <col min="15" max="15" width="13.6640625" customWidth="1"/>
    <col min="16" max="16" width="28.5" customWidth="1"/>
  </cols>
  <sheetData>
    <row r="1" spans="1:16" ht="15.75">
      <c r="A1" s="737" t="s">
        <v>565</v>
      </c>
      <c r="B1" s="737"/>
      <c r="C1" s="737"/>
      <c r="D1" s="737"/>
      <c r="E1" s="737"/>
      <c r="F1" s="737"/>
      <c r="G1" s="737"/>
      <c r="H1" s="737"/>
      <c r="I1" s="737"/>
      <c r="J1" s="737"/>
      <c r="K1" s="737"/>
      <c r="L1" s="737"/>
      <c r="M1" s="737"/>
      <c r="N1" s="737"/>
      <c r="O1" s="737"/>
      <c r="P1" s="737"/>
    </row>
    <row r="3" spans="1:16" ht="20.25" customHeight="1">
      <c r="A3" s="745" t="s">
        <v>547</v>
      </c>
      <c r="B3" s="745" t="s">
        <v>560</v>
      </c>
      <c r="C3" s="742" t="s">
        <v>561</v>
      </c>
      <c r="D3" s="743"/>
      <c r="E3" s="743"/>
      <c r="F3" s="743"/>
      <c r="G3" s="743"/>
      <c r="H3" s="743"/>
      <c r="I3" s="743"/>
      <c r="J3" s="743"/>
      <c r="K3" s="743"/>
      <c r="L3" s="743"/>
      <c r="M3" s="743"/>
      <c r="N3" s="744"/>
      <c r="O3" s="745" t="s">
        <v>87</v>
      </c>
      <c r="P3" s="745" t="s">
        <v>550</v>
      </c>
    </row>
    <row r="4" spans="1:16" ht="21.75" customHeight="1">
      <c r="A4" s="746"/>
      <c r="B4" s="746"/>
      <c r="C4" s="611" t="s">
        <v>74</v>
      </c>
      <c r="D4" s="611" t="s">
        <v>75</v>
      </c>
      <c r="E4" s="611" t="s">
        <v>76</v>
      </c>
      <c r="F4" s="611" t="s">
        <v>77</v>
      </c>
      <c r="G4" s="611" t="s">
        <v>78</v>
      </c>
      <c r="H4" s="611" t="s">
        <v>79</v>
      </c>
      <c r="I4" s="611" t="s">
        <v>80</v>
      </c>
      <c r="J4" s="611" t="s">
        <v>176</v>
      </c>
      <c r="K4" s="611" t="s">
        <v>82</v>
      </c>
      <c r="L4" s="611" t="s">
        <v>83</v>
      </c>
      <c r="M4" s="611" t="s">
        <v>84</v>
      </c>
      <c r="N4" s="611" t="s">
        <v>85</v>
      </c>
      <c r="O4" s="746"/>
      <c r="P4" s="746"/>
    </row>
    <row r="5" spans="1:16" ht="15.75">
      <c r="A5" s="624"/>
      <c r="B5" s="631" t="s">
        <v>559</v>
      </c>
      <c r="C5" s="611"/>
      <c r="D5" s="611"/>
      <c r="E5" s="611"/>
      <c r="F5" s="611"/>
      <c r="G5" s="611"/>
      <c r="H5" s="611"/>
      <c r="I5" s="611"/>
      <c r="J5" s="611"/>
      <c r="K5" s="611"/>
      <c r="L5" s="611"/>
      <c r="M5" s="611"/>
      <c r="N5" s="611"/>
      <c r="O5" s="624"/>
      <c r="P5" s="624"/>
    </row>
    <row r="6" spans="1:16" ht="78.75">
      <c r="A6" s="612">
        <v>1</v>
      </c>
      <c r="B6" s="613" t="s">
        <v>360</v>
      </c>
      <c r="C6" s="614">
        <v>0</v>
      </c>
      <c r="D6" s="614">
        <v>0</v>
      </c>
      <c r="E6" s="614">
        <v>0</v>
      </c>
      <c r="F6" s="614">
        <f>40000+10000</f>
        <v>50000</v>
      </c>
      <c r="G6" s="614">
        <v>0</v>
      </c>
      <c r="H6" s="614">
        <f>10000+400000+300000</f>
        <v>710000</v>
      </c>
      <c r="I6" s="614">
        <v>0</v>
      </c>
      <c r="J6" s="614">
        <f>250000+71000</f>
        <v>321000</v>
      </c>
      <c r="K6" s="614">
        <v>0</v>
      </c>
      <c r="L6" s="614">
        <v>0</v>
      </c>
      <c r="M6" s="614">
        <v>0</v>
      </c>
      <c r="N6" s="614"/>
      <c r="O6" s="621">
        <f>SUM(C6:N6)</f>
        <v>1081000</v>
      </c>
      <c r="P6" s="623" t="s">
        <v>563</v>
      </c>
    </row>
    <row r="7" spans="1:16" ht="55.5" customHeight="1">
      <c r="A7" s="612">
        <v>2</v>
      </c>
      <c r="B7" s="616" t="s">
        <v>562</v>
      </c>
      <c r="C7" s="614">
        <v>0</v>
      </c>
      <c r="D7" s="614">
        <v>0</v>
      </c>
      <c r="E7" s="614">
        <v>0</v>
      </c>
      <c r="F7" s="614">
        <v>0</v>
      </c>
      <c r="G7" s="614">
        <v>603</v>
      </c>
      <c r="H7" s="614">
        <f>295+600+1170+4293</f>
        <v>6358</v>
      </c>
      <c r="I7" s="614">
        <v>0</v>
      </c>
      <c r="J7" s="614">
        <v>0</v>
      </c>
      <c r="K7" s="614">
        <v>0</v>
      </c>
      <c r="L7" s="614">
        <f>536</f>
        <v>536</v>
      </c>
      <c r="M7" s="614">
        <f>871.8+3441.3+2415.7+1926</f>
        <v>8654.7999999999993</v>
      </c>
      <c r="N7" s="614"/>
      <c r="O7" s="632">
        <f>SUM(C7:N7)</f>
        <v>16151.8</v>
      </c>
      <c r="P7" s="623" t="s">
        <v>564</v>
      </c>
    </row>
    <row r="10" spans="1:16" ht="15.75">
      <c r="N10" s="630" t="s">
        <v>554</v>
      </c>
    </row>
    <row r="11" spans="1:16" ht="15.75">
      <c r="N11" s="630" t="s">
        <v>555</v>
      </c>
    </row>
    <row r="12" spans="1:16" ht="15.75">
      <c r="N12" s="630"/>
    </row>
    <row r="13" spans="1:16" ht="15.75">
      <c r="N13" s="630"/>
    </row>
    <row r="14" spans="1:16" ht="15.75">
      <c r="N14" s="630"/>
    </row>
    <row r="15" spans="1:16" ht="15.75">
      <c r="N15" s="630"/>
    </row>
    <row r="16" spans="1:16" ht="15.75">
      <c r="N16" s="630" t="s">
        <v>224</v>
      </c>
    </row>
    <row r="17" spans="14:14" ht="15.75">
      <c r="N17" s="630" t="s">
        <v>225</v>
      </c>
    </row>
    <row r="18" spans="14:14" ht="15.75">
      <c r="N18" s="630" t="s">
        <v>226</v>
      </c>
    </row>
  </sheetData>
  <mergeCells count="6">
    <mergeCell ref="A1:P1"/>
    <mergeCell ref="A3:A4"/>
    <mergeCell ref="B3:B4"/>
    <mergeCell ref="C3:N3"/>
    <mergeCell ref="O3:O4"/>
    <mergeCell ref="P3:P4"/>
  </mergeCells>
  <pageMargins left="0.7" right="0.7" top="0.75" bottom="0.75" header="0.3" footer="0.3"/>
  <pageSetup paperSize="14" scale="7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9</vt:i4>
      </vt:variant>
    </vt:vector>
  </HeadingPairs>
  <TitlesOfParts>
    <vt:vector size="21" baseType="lpstr">
      <vt:lpstr>STS UPT (2024)</vt:lpstr>
      <vt:lpstr>STS UPT</vt:lpstr>
      <vt:lpstr>Rekap Semua Perbulan</vt:lpstr>
      <vt:lpstr>REKAP</vt:lpstr>
      <vt:lpstr>REKAP PAD TIBUN</vt:lpstr>
      <vt:lpstr>REKAP PAD DEMPOND</vt:lpstr>
      <vt:lpstr>REKAP PAD BAT </vt:lpstr>
      <vt:lpstr>REKAP BBIP RUPAT</vt:lpstr>
      <vt:lpstr>All In</vt:lpstr>
      <vt:lpstr>Sheet1</vt:lpstr>
      <vt:lpstr>tawar</vt:lpstr>
      <vt:lpstr>payau</vt:lpstr>
      <vt:lpstr>'All In'!Print_Area</vt:lpstr>
      <vt:lpstr>REKAP!Print_Area</vt:lpstr>
      <vt:lpstr>'REKAP BBIP RUPAT'!Print_Area</vt:lpstr>
      <vt:lpstr>'REKAP PAD BAT '!Print_Area</vt:lpstr>
      <vt:lpstr>'REKAP PAD DEMPOND'!Print_Area</vt:lpstr>
      <vt:lpstr>'REKAP PAD TIBUN'!Print_Area</vt:lpstr>
      <vt:lpstr>'Rekap Semua Perbulan'!Print_Area</vt:lpstr>
      <vt:lpstr>'STS UPT'!Print_Area</vt:lpstr>
      <vt:lpstr>'STS UPT (2024)'!Print_Area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ica aja</dc:creator>
  <cp:lastModifiedBy>USER</cp:lastModifiedBy>
  <cp:lastPrinted>2024-11-20T05:34:20Z</cp:lastPrinted>
  <dcterms:created xsi:type="dcterms:W3CDTF">2023-01-06T01:17:14Z</dcterms:created>
  <dcterms:modified xsi:type="dcterms:W3CDTF">2025-05-15T05:18:30Z</dcterms:modified>
</cp:coreProperties>
</file>